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9200" windowHeight="10905"/>
  </bookViews>
  <sheets>
    <sheet name="Sayfa1" sheetId="1" r:id="rId1"/>
    <sheet name="Sayfa3" sheetId="3" r:id="rId2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C14" i="1" l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13" i="1"/>
  <c r="Y82" i="1"/>
  <c r="Z82" i="1" s="1"/>
  <c r="AB82" i="1" s="1"/>
  <c r="AB90" i="1"/>
  <c r="AB91" i="1"/>
  <c r="AB92" i="1"/>
  <c r="AA93" i="1"/>
  <c r="AB8" i="1" s="1"/>
  <c r="Y89" i="1"/>
  <c r="Z89" i="1" s="1"/>
  <c r="AB89" i="1" s="1"/>
  <c r="Y88" i="1"/>
  <c r="Z88" i="1" s="1"/>
  <c r="AB88" i="1" s="1"/>
  <c r="Y86" i="1"/>
  <c r="Z86" i="1" s="1"/>
  <c r="AB86" i="1" s="1"/>
  <c r="Y85" i="1"/>
  <c r="Z85" i="1" s="1"/>
  <c r="AB85" i="1" s="1"/>
  <c r="Y87" i="1"/>
  <c r="Z87" i="1" s="1"/>
  <c r="AB87" i="1" s="1"/>
  <c r="Y84" i="1"/>
  <c r="Z84" i="1" s="1"/>
  <c r="AB84" i="1" s="1"/>
  <c r="Y83" i="1"/>
  <c r="Z83" i="1" s="1"/>
  <c r="AB83" i="1" s="1"/>
  <c r="Y81" i="1"/>
  <c r="Z81" i="1" s="1"/>
  <c r="AB81" i="1" s="1"/>
  <c r="Y80" i="1"/>
  <c r="Z80" i="1" s="1"/>
  <c r="AB80" i="1" s="1"/>
  <c r="Y79" i="1"/>
  <c r="Z79" i="1" s="1"/>
  <c r="AB79" i="1" s="1"/>
  <c r="Y78" i="1"/>
  <c r="Z78" i="1" s="1"/>
  <c r="AB78" i="1" s="1"/>
  <c r="Y75" i="1"/>
  <c r="Z75" i="1" s="1"/>
  <c r="AB75" i="1" s="1"/>
  <c r="Y77" i="1"/>
  <c r="Z77" i="1" s="1"/>
  <c r="AB77" i="1" s="1"/>
  <c r="Y76" i="1"/>
  <c r="Z76" i="1" s="1"/>
  <c r="AB76" i="1" s="1"/>
  <c r="Y72" i="1"/>
  <c r="Z72" i="1" s="1"/>
  <c r="AB72" i="1" s="1"/>
  <c r="Y71" i="1"/>
  <c r="Z71" i="1" s="1"/>
  <c r="AB71" i="1" s="1"/>
  <c r="Y74" i="1"/>
  <c r="Z74" i="1" s="1"/>
  <c r="AB74" i="1" s="1"/>
  <c r="Y73" i="1"/>
  <c r="Z73" i="1" s="1"/>
  <c r="AB73" i="1" s="1"/>
  <c r="Y70" i="1"/>
  <c r="Z70" i="1" s="1"/>
  <c r="AB70" i="1" s="1"/>
  <c r="Y69" i="1"/>
  <c r="Z69" i="1" s="1"/>
  <c r="AB69" i="1" s="1"/>
  <c r="Y68" i="1"/>
  <c r="Z68" i="1" s="1"/>
  <c r="AB68" i="1" s="1"/>
  <c r="Y67" i="1"/>
  <c r="Z67" i="1" s="1"/>
  <c r="AB67" i="1" s="1"/>
  <c r="Y66" i="1"/>
  <c r="Z66" i="1" s="1"/>
  <c r="AB66" i="1" s="1"/>
  <c r="Y65" i="1"/>
  <c r="Z65" i="1" s="1"/>
  <c r="AB65" i="1" s="1"/>
  <c r="Y64" i="1"/>
  <c r="Z64" i="1" s="1"/>
  <c r="AB64" i="1" s="1"/>
  <c r="Y62" i="1"/>
  <c r="Z62" i="1" s="1"/>
  <c r="AB62" i="1" s="1"/>
  <c r="Y60" i="1"/>
  <c r="Z60" i="1" s="1"/>
  <c r="AB60" i="1" s="1"/>
  <c r="Y63" i="1"/>
  <c r="Z63" i="1" s="1"/>
  <c r="AB63" i="1" s="1"/>
  <c r="Y61" i="1"/>
  <c r="Z61" i="1" s="1"/>
  <c r="AB61" i="1" s="1"/>
  <c r="Y59" i="1"/>
  <c r="Z59" i="1" s="1"/>
  <c r="AB59" i="1" s="1"/>
  <c r="Y58" i="1"/>
  <c r="Z58" i="1" s="1"/>
  <c r="AB58" i="1" s="1"/>
  <c r="Y57" i="1"/>
  <c r="Z57" i="1" s="1"/>
  <c r="AB57" i="1" s="1"/>
  <c r="Y56" i="1"/>
  <c r="Z56" i="1" s="1"/>
  <c r="AB56" i="1" s="1"/>
  <c r="Y55" i="1"/>
  <c r="Z55" i="1" s="1"/>
  <c r="AB55" i="1" s="1"/>
  <c r="Y54" i="1"/>
  <c r="Z54" i="1" s="1"/>
  <c r="AB54" i="1" s="1"/>
  <c r="Y53" i="1"/>
  <c r="Z53" i="1" s="1"/>
  <c r="AB53" i="1" s="1"/>
  <c r="Y52" i="1"/>
  <c r="Z52" i="1" s="1"/>
  <c r="AB52" i="1" s="1"/>
  <c r="Y50" i="1"/>
  <c r="Z50" i="1" s="1"/>
  <c r="AB50" i="1" s="1"/>
  <c r="Y51" i="1"/>
  <c r="Z51" i="1" s="1"/>
  <c r="AB51" i="1" s="1"/>
  <c r="Y49" i="1"/>
  <c r="Z49" i="1" s="1"/>
  <c r="AB49" i="1" s="1"/>
  <c r="Y48" i="1"/>
  <c r="Z48" i="1" s="1"/>
  <c r="AB48" i="1" s="1"/>
  <c r="Y46" i="1"/>
  <c r="Z46" i="1" s="1"/>
  <c r="AB46" i="1" s="1"/>
  <c r="Y43" i="1"/>
  <c r="Z43" i="1" s="1"/>
  <c r="AB43" i="1" s="1"/>
  <c r="Y42" i="1"/>
  <c r="Z42" i="1" s="1"/>
  <c r="AB42" i="1" s="1"/>
  <c r="Y45" i="1"/>
  <c r="Z45" i="1" s="1"/>
  <c r="AB45" i="1" s="1"/>
  <c r="Y41" i="1"/>
  <c r="Z41" i="1" s="1"/>
  <c r="AB41" i="1" s="1"/>
  <c r="Y47" i="1"/>
  <c r="Z47" i="1" s="1"/>
  <c r="AB47" i="1" s="1"/>
  <c r="Y44" i="1"/>
  <c r="Z44" i="1" s="1"/>
  <c r="AB44" i="1" s="1"/>
  <c r="Y40" i="1"/>
  <c r="Z40" i="1" s="1"/>
  <c r="AB40" i="1" s="1"/>
  <c r="Y39" i="1"/>
  <c r="Z39" i="1" s="1"/>
  <c r="AB39" i="1" s="1"/>
  <c r="Y38" i="1"/>
  <c r="Z38" i="1" s="1"/>
  <c r="AB38" i="1" s="1"/>
  <c r="Y36" i="1"/>
  <c r="Z36" i="1" s="1"/>
  <c r="AB36" i="1" s="1"/>
  <c r="Y37" i="1"/>
  <c r="Z37" i="1" s="1"/>
  <c r="AB37" i="1" s="1"/>
  <c r="Y35" i="1"/>
  <c r="Z35" i="1" s="1"/>
  <c r="AB35" i="1" s="1"/>
  <c r="Y34" i="1"/>
  <c r="Z34" i="1" s="1"/>
  <c r="AB34" i="1" s="1"/>
  <c r="Y33" i="1"/>
  <c r="Z33" i="1" s="1"/>
  <c r="AB33" i="1" s="1"/>
  <c r="Y32" i="1"/>
  <c r="Z32" i="1" s="1"/>
  <c r="AB32" i="1" s="1"/>
  <c r="Y31" i="1"/>
  <c r="Z31" i="1" s="1"/>
  <c r="AB31" i="1" s="1"/>
  <c r="Y30" i="1"/>
  <c r="Z30" i="1" s="1"/>
  <c r="AB30" i="1" s="1"/>
  <c r="Y29" i="1"/>
  <c r="Z29" i="1" s="1"/>
  <c r="AB29" i="1" s="1"/>
  <c r="Y28" i="1"/>
  <c r="Z28" i="1" s="1"/>
  <c r="AB28" i="1" s="1"/>
  <c r="Y27" i="1"/>
  <c r="Z27" i="1" s="1"/>
  <c r="AB27" i="1" s="1"/>
  <c r="Y26" i="1"/>
  <c r="Z26" i="1" s="1"/>
  <c r="AB26" i="1" s="1"/>
  <c r="Y25" i="1"/>
  <c r="Z25" i="1" s="1"/>
  <c r="AB25" i="1" s="1"/>
  <c r="Y24" i="1"/>
  <c r="Z24" i="1" s="1"/>
  <c r="AB24" i="1" s="1"/>
  <c r="Y23" i="1"/>
  <c r="Z23" i="1" s="1"/>
  <c r="AB23" i="1" s="1"/>
  <c r="Y22" i="1"/>
  <c r="Z22" i="1" s="1"/>
  <c r="AB22" i="1" s="1"/>
  <c r="Y21" i="1"/>
  <c r="Z21" i="1" s="1"/>
  <c r="AB21" i="1" s="1"/>
  <c r="Y20" i="1"/>
  <c r="Z20" i="1" s="1"/>
  <c r="AB20" i="1" s="1"/>
  <c r="Y19" i="1"/>
  <c r="Z19" i="1" s="1"/>
  <c r="AB19" i="1" s="1"/>
  <c r="Y18" i="1"/>
  <c r="Z18" i="1" s="1"/>
  <c r="AB18" i="1" s="1"/>
  <c r="Y17" i="1"/>
  <c r="Z17" i="1" s="1"/>
  <c r="AB17" i="1" s="1"/>
  <c r="Y16" i="1"/>
  <c r="Z16" i="1" s="1"/>
  <c r="AB16" i="1" s="1"/>
  <c r="Y15" i="1"/>
  <c r="Z15" i="1" s="1"/>
  <c r="AB15" i="1" s="1"/>
  <c r="Y14" i="1"/>
  <c r="Z14" i="1" s="1"/>
  <c r="AB14" i="1" s="1"/>
  <c r="Y13" i="1"/>
  <c r="Z13" i="1" s="1"/>
  <c r="AB13" i="1" s="1"/>
  <c r="I24" i="1"/>
  <c r="J24" i="1" s="1"/>
  <c r="I89" i="1"/>
  <c r="J89" i="1" s="1"/>
  <c r="O89" i="1" s="1"/>
  <c r="I88" i="1"/>
  <c r="J88" i="1" s="1"/>
  <c r="O88" i="1" s="1"/>
  <c r="I86" i="1"/>
  <c r="J86" i="1" s="1"/>
  <c r="O86" i="1" s="1"/>
  <c r="I85" i="1"/>
  <c r="J85" i="1" s="1"/>
  <c r="O85" i="1" s="1"/>
  <c r="I87" i="1"/>
  <c r="J87" i="1" s="1"/>
  <c r="O87" i="1" s="1"/>
  <c r="I84" i="1"/>
  <c r="J84" i="1" s="1"/>
  <c r="O84" i="1" s="1"/>
  <c r="I83" i="1"/>
  <c r="J83" i="1" s="1"/>
  <c r="O83" i="1" s="1"/>
  <c r="I81" i="1"/>
  <c r="J81" i="1" s="1"/>
  <c r="O81" i="1" s="1"/>
  <c r="I80" i="1"/>
  <c r="J80" i="1" s="1"/>
  <c r="O80" i="1" s="1"/>
  <c r="I79" i="1"/>
  <c r="J79" i="1" s="1"/>
  <c r="O79" i="1" s="1"/>
  <c r="I78" i="1"/>
  <c r="J78" i="1" s="1"/>
  <c r="O78" i="1" s="1"/>
  <c r="I75" i="1"/>
  <c r="J75" i="1" s="1"/>
  <c r="O75" i="1" s="1"/>
  <c r="I77" i="1"/>
  <c r="J77" i="1" s="1"/>
  <c r="O77" i="1" s="1"/>
  <c r="I76" i="1"/>
  <c r="J76" i="1" s="1"/>
  <c r="O76" i="1" s="1"/>
  <c r="I72" i="1"/>
  <c r="J72" i="1" s="1"/>
  <c r="O72" i="1" s="1"/>
  <c r="I71" i="1"/>
  <c r="J71" i="1" s="1"/>
  <c r="O71" i="1" s="1"/>
  <c r="I74" i="1"/>
  <c r="J74" i="1" s="1"/>
  <c r="O74" i="1" s="1"/>
  <c r="I73" i="1"/>
  <c r="J73" i="1" s="1"/>
  <c r="O73" i="1" s="1"/>
  <c r="I70" i="1"/>
  <c r="J70" i="1" s="1"/>
  <c r="O70" i="1" s="1"/>
  <c r="I69" i="1"/>
  <c r="J69" i="1" s="1"/>
  <c r="O69" i="1" s="1"/>
  <c r="I68" i="1"/>
  <c r="J68" i="1" s="1"/>
  <c r="O68" i="1" s="1"/>
  <c r="I67" i="1"/>
  <c r="J67" i="1" s="1"/>
  <c r="O67" i="1" s="1"/>
  <c r="I66" i="1"/>
  <c r="J66" i="1" s="1"/>
  <c r="O66" i="1" s="1"/>
  <c r="I65" i="1"/>
  <c r="J65" i="1" s="1"/>
  <c r="O65" i="1" s="1"/>
  <c r="I64" i="1"/>
  <c r="J64" i="1" s="1"/>
  <c r="O64" i="1" s="1"/>
  <c r="I62" i="1"/>
  <c r="J62" i="1" s="1"/>
  <c r="O62" i="1" s="1"/>
  <c r="I60" i="1"/>
  <c r="J60" i="1" s="1"/>
  <c r="O60" i="1" s="1"/>
  <c r="I63" i="1"/>
  <c r="J63" i="1" s="1"/>
  <c r="O63" i="1" s="1"/>
  <c r="I61" i="1"/>
  <c r="J61" i="1" s="1"/>
  <c r="O61" i="1" s="1"/>
  <c r="I59" i="1"/>
  <c r="J59" i="1" s="1"/>
  <c r="O59" i="1" s="1"/>
  <c r="I58" i="1"/>
  <c r="J58" i="1" s="1"/>
  <c r="O58" i="1" s="1"/>
  <c r="I57" i="1"/>
  <c r="J57" i="1" s="1"/>
  <c r="O57" i="1" s="1"/>
  <c r="I56" i="1"/>
  <c r="J56" i="1" s="1"/>
  <c r="O56" i="1" s="1"/>
  <c r="I55" i="1"/>
  <c r="J55" i="1" s="1"/>
  <c r="O55" i="1" s="1"/>
  <c r="I54" i="1"/>
  <c r="J54" i="1" s="1"/>
  <c r="O54" i="1" s="1"/>
  <c r="I53" i="1"/>
  <c r="J53" i="1" s="1"/>
  <c r="O53" i="1" s="1"/>
  <c r="I52" i="1"/>
  <c r="J52" i="1" s="1"/>
  <c r="O52" i="1" s="1"/>
  <c r="I50" i="1"/>
  <c r="J50" i="1" s="1"/>
  <c r="O50" i="1" s="1"/>
  <c r="I51" i="1"/>
  <c r="J51" i="1" s="1"/>
  <c r="O51" i="1" s="1"/>
  <c r="I49" i="1"/>
  <c r="J49" i="1" s="1"/>
  <c r="O49" i="1" s="1"/>
  <c r="I48" i="1"/>
  <c r="J48" i="1" s="1"/>
  <c r="O48" i="1" s="1"/>
  <c r="I46" i="1"/>
  <c r="J46" i="1" s="1"/>
  <c r="O46" i="1" s="1"/>
  <c r="I43" i="1"/>
  <c r="J43" i="1" s="1"/>
  <c r="O43" i="1" s="1"/>
  <c r="I42" i="1"/>
  <c r="J42" i="1" s="1"/>
  <c r="O42" i="1" s="1"/>
  <c r="I45" i="1"/>
  <c r="J45" i="1" s="1"/>
  <c r="O45" i="1" s="1"/>
  <c r="I41" i="1"/>
  <c r="J41" i="1" s="1"/>
  <c r="O41" i="1" s="1"/>
  <c r="I47" i="1"/>
  <c r="J47" i="1" s="1"/>
  <c r="O47" i="1" s="1"/>
  <c r="I44" i="1"/>
  <c r="J44" i="1" s="1"/>
  <c r="O44" i="1" s="1"/>
  <c r="I40" i="1"/>
  <c r="J40" i="1" s="1"/>
  <c r="O40" i="1" s="1"/>
  <c r="I39" i="1"/>
  <c r="J39" i="1" s="1"/>
  <c r="O39" i="1" s="1"/>
  <c r="I38" i="1"/>
  <c r="J38" i="1" s="1"/>
  <c r="O38" i="1" s="1"/>
  <c r="I36" i="1"/>
  <c r="J36" i="1" s="1"/>
  <c r="O36" i="1" s="1"/>
  <c r="I37" i="1"/>
  <c r="J37" i="1" s="1"/>
  <c r="O37" i="1" s="1"/>
  <c r="I35" i="1"/>
  <c r="J35" i="1" s="1"/>
  <c r="O35" i="1" s="1"/>
  <c r="I34" i="1"/>
  <c r="J34" i="1" s="1"/>
  <c r="O34" i="1" s="1"/>
  <c r="I33" i="1"/>
  <c r="J33" i="1" s="1"/>
  <c r="O33" i="1" s="1"/>
  <c r="I32" i="1"/>
  <c r="J32" i="1" s="1"/>
  <c r="O32" i="1" s="1"/>
  <c r="I31" i="1"/>
  <c r="J31" i="1" s="1"/>
  <c r="O31" i="1" s="1"/>
  <c r="I30" i="1"/>
  <c r="J30" i="1" s="1"/>
  <c r="O30" i="1" s="1"/>
  <c r="I29" i="1"/>
  <c r="J29" i="1" s="1"/>
  <c r="O29" i="1" s="1"/>
  <c r="I28" i="1"/>
  <c r="J28" i="1" s="1"/>
  <c r="O28" i="1" s="1"/>
  <c r="I27" i="1"/>
  <c r="J27" i="1" s="1"/>
  <c r="O27" i="1" s="1"/>
  <c r="I26" i="1"/>
  <c r="J26" i="1" s="1"/>
  <c r="O26" i="1" s="1"/>
  <c r="I25" i="1"/>
  <c r="J25" i="1" s="1"/>
  <c r="O25" i="1" s="1"/>
  <c r="I23" i="1"/>
  <c r="J23" i="1" s="1"/>
  <c r="O23" i="1" s="1"/>
  <c r="I22" i="1"/>
  <c r="J22" i="1" s="1"/>
  <c r="O22" i="1" s="1"/>
  <c r="I21" i="1"/>
  <c r="J21" i="1" s="1"/>
  <c r="O21" i="1" s="1"/>
  <c r="I20" i="1"/>
  <c r="J20" i="1" s="1"/>
  <c r="O20" i="1" s="1"/>
  <c r="I19" i="1"/>
  <c r="J19" i="1" s="1"/>
  <c r="O19" i="1" s="1"/>
  <c r="I18" i="1"/>
  <c r="J18" i="1" s="1"/>
  <c r="O18" i="1" s="1"/>
  <c r="I17" i="1"/>
  <c r="J17" i="1" s="1"/>
  <c r="O17" i="1" s="1"/>
  <c r="I16" i="1"/>
  <c r="J16" i="1" s="1"/>
  <c r="O16" i="1" s="1"/>
  <c r="O90" i="1"/>
  <c r="O91" i="1"/>
  <c r="O92" i="1"/>
  <c r="I15" i="1"/>
  <c r="J15" i="1" s="1"/>
  <c r="O15" i="1" s="1"/>
  <c r="I14" i="1"/>
  <c r="J14" i="1" s="1"/>
  <c r="M14" i="1" s="1"/>
  <c r="AC93" i="1" l="1"/>
  <c r="AB9" i="1" s="1"/>
  <c r="AB93" i="1"/>
  <c r="AB7" i="1" s="1"/>
  <c r="L14" i="1"/>
  <c r="K14" i="1"/>
  <c r="O14" i="1"/>
  <c r="K15" i="1"/>
  <c r="L15" i="1"/>
  <c r="M15" i="1"/>
  <c r="I13" i="1" l="1"/>
  <c r="J13" i="1" s="1"/>
  <c r="O13" i="1" s="1"/>
  <c r="L13" i="1" l="1"/>
  <c r="K13" i="1"/>
  <c r="M13" i="1"/>
</calcChain>
</file>

<file path=xl/sharedStrings.xml><?xml version="1.0" encoding="utf-8"?>
<sst xmlns="http://schemas.openxmlformats.org/spreadsheetml/2006/main" count="498" uniqueCount="409">
  <si>
    <t>CM-900 FLORİDA PLAS</t>
  </si>
  <si>
    <t>CM-800 FLAMİNGO DELUX</t>
  </si>
  <si>
    <t>CM-720 SALVADOR PLAS</t>
  </si>
  <si>
    <t>CM-500 MİRANDA DELUX</t>
  </si>
  <si>
    <t>CM-777 TITANIC</t>
  </si>
  <si>
    <t>CM-810 LARİSSA PLAS</t>
  </si>
  <si>
    <t>CM-464 GALAXY</t>
  </si>
  <si>
    <t>CM-400 ERIKA DELUX</t>
  </si>
  <si>
    <t>CM-700 VALENCIA LUX</t>
  </si>
  <si>
    <t>CM-710 MARİNA DELUX</t>
  </si>
  <si>
    <t>CM-510 ZEBRA</t>
  </si>
  <si>
    <t>CM-600 PLATINIUM NEW</t>
  </si>
  <si>
    <t>CM-544 VANESSA NEW</t>
  </si>
  <si>
    <t>CM-444 ALBERTA DELUX</t>
  </si>
  <si>
    <t>CM-222 TOMMY HOME</t>
  </si>
  <si>
    <t>CM-333 NİRVANA HOME</t>
  </si>
  <si>
    <t>CM-104 CLASS</t>
  </si>
  <si>
    <t>CM-610 SAHRA LUX</t>
  </si>
  <si>
    <t>CM-204 ATLANTA PLAS</t>
  </si>
  <si>
    <t>CM-304 MELİTA</t>
  </si>
  <si>
    <t>CM-300 GİFT DELUX</t>
  </si>
  <si>
    <t>CM-119 MAREA</t>
  </si>
  <si>
    <t>CM-555 ROLEX</t>
  </si>
  <si>
    <t>CM-640 METALİC</t>
  </si>
  <si>
    <t>CM-113 LİFE</t>
  </si>
  <si>
    <t>CM-118 ALBERTA</t>
  </si>
  <si>
    <t>CM-280 GİFT</t>
  </si>
  <si>
    <t>CM-048 MELENA</t>
  </si>
  <si>
    <t>CM-888 STAR NEW</t>
  </si>
  <si>
    <t>CM-200 BELİSSA NEW</t>
  </si>
  <si>
    <t>CM-038 CİNDY</t>
  </si>
  <si>
    <t>CM-100 ÇİZGİ NEW</t>
  </si>
  <si>
    <t>90 m3</t>
  </si>
  <si>
    <t>1.278 Pcs</t>
  </si>
  <si>
    <t>403 Pcs</t>
  </si>
  <si>
    <t xml:space="preserve"> 842 Pcs</t>
  </si>
  <si>
    <t>1.050 Pcs</t>
  </si>
  <si>
    <t>20' HC m3</t>
  </si>
  <si>
    <t>40'HC m3</t>
  </si>
  <si>
    <t>313 Pcs</t>
  </si>
  <si>
    <t>654 Pcs</t>
  </si>
  <si>
    <t>816 Pcs</t>
  </si>
  <si>
    <t>402 Pcs</t>
  </si>
  <si>
    <t>0,0819 m3/1</t>
  </si>
  <si>
    <t>0,105 m3/1</t>
  </si>
  <si>
    <t>0,164 m3/1</t>
  </si>
  <si>
    <t>0,184 m3/1</t>
  </si>
  <si>
    <t>840 Pcs</t>
  </si>
  <si>
    <t xml:space="preserve"> 1.047 Pcs</t>
  </si>
  <si>
    <t>0,143 m3/1</t>
  </si>
  <si>
    <t>459 Pcs</t>
  </si>
  <si>
    <t>959 Pcs</t>
  </si>
  <si>
    <t>1.196 Pcs</t>
  </si>
  <si>
    <t>0,148 m3/1</t>
  </si>
  <si>
    <t>444 Pcs</t>
  </si>
  <si>
    <t>929 Pcs</t>
  </si>
  <si>
    <t>1.158 Pcs</t>
  </si>
  <si>
    <t>0,141 m3/1</t>
  </si>
  <si>
    <t>1.212 Pcs</t>
  </si>
  <si>
    <t>0,112 m3/1</t>
  </si>
  <si>
    <t>587 Pcs</t>
  </si>
  <si>
    <t>1.227 Pcs</t>
  </si>
  <si>
    <t>1.530 Pcs</t>
  </si>
  <si>
    <t>0,132 m3/1</t>
  </si>
  <si>
    <t>498 Pcs</t>
  </si>
  <si>
    <t>1.040 Pcs</t>
  </si>
  <si>
    <t>1.297 Pcs</t>
  </si>
  <si>
    <t>0,134 m3/1</t>
  </si>
  <si>
    <t>489 Pcs</t>
  </si>
  <si>
    <t>1.023 Pcs</t>
  </si>
  <si>
    <t>1.275 Pcs</t>
  </si>
  <si>
    <t>0,140 m3/1</t>
  </si>
  <si>
    <t>471 Pcs</t>
  </si>
  <si>
    <t>986 Pcs</t>
  </si>
  <si>
    <t>1.228 Pcs</t>
  </si>
  <si>
    <t>0,124 m3/1</t>
  </si>
  <si>
    <t>530 Pcs</t>
  </si>
  <si>
    <t>1.109 Pcs</t>
  </si>
  <si>
    <t>1.382 Pcs</t>
  </si>
  <si>
    <t>0,129 m3/1</t>
  </si>
  <si>
    <t>512 Pcs</t>
  </si>
  <si>
    <t>1.070 Pcs</t>
  </si>
  <si>
    <t>1.333 Pcs</t>
  </si>
  <si>
    <t>0,123 m3/1</t>
  </si>
  <si>
    <t>534 Pcs</t>
  </si>
  <si>
    <t>1.116 Pcs</t>
  </si>
  <si>
    <t>1.390 Pcs</t>
  </si>
  <si>
    <t>0,125 m3/1</t>
  </si>
  <si>
    <t>527 Pcs</t>
  </si>
  <si>
    <t>1.373 Pcs</t>
  </si>
  <si>
    <t>1.102 Pcs</t>
  </si>
  <si>
    <t>960 Pcs</t>
  </si>
  <si>
    <t>628 Pcs</t>
  </si>
  <si>
    <t>1.312 Pcs</t>
  </si>
  <si>
    <t>1.635 Pcs</t>
  </si>
  <si>
    <t>0,130 m3/1</t>
  </si>
  <si>
    <t>504 Pcs</t>
  </si>
  <si>
    <t>1.054 Pcs</t>
  </si>
  <si>
    <t>1.313 Pcs</t>
  </si>
  <si>
    <t>1.529 Pcs</t>
  </si>
  <si>
    <t>0,120 m3/1</t>
  </si>
  <si>
    <t>546 Pcs</t>
  </si>
  <si>
    <t>1.142 Pcs</t>
  </si>
  <si>
    <t>1.423 Pcs</t>
  </si>
  <si>
    <t>0,09 m3/1</t>
  </si>
  <si>
    <t>728 Pcs</t>
  </si>
  <si>
    <t>1.522 Pcs</t>
  </si>
  <si>
    <t>1.897 Pcs</t>
  </si>
  <si>
    <t>0,104 m3/1</t>
  </si>
  <si>
    <t>630 Pcs</t>
  </si>
  <si>
    <t>1.317 Pcs</t>
  </si>
  <si>
    <t>1.641 Pcs</t>
  </si>
  <si>
    <t>0,102 m3/1</t>
  </si>
  <si>
    <t>645 Pcs</t>
  </si>
  <si>
    <t>1.349 Pcs</t>
  </si>
  <si>
    <t>1.682 pcs</t>
  </si>
  <si>
    <t>0,098 m3/1</t>
  </si>
  <si>
    <t>672 Pcs</t>
  </si>
  <si>
    <t>1.405 Pcs</t>
  </si>
  <si>
    <t>1.751 Pcs</t>
  </si>
  <si>
    <t>0,097 m3/1</t>
  </si>
  <si>
    <t>675 Pcs</t>
  </si>
  <si>
    <t>1.411 Pcs</t>
  </si>
  <si>
    <t>1.758 Pcs</t>
  </si>
  <si>
    <t>0,108 m3/1</t>
  </si>
  <si>
    <t>611 Pcs</t>
  </si>
  <si>
    <t>1.593 Pcs</t>
  </si>
  <si>
    <t>0,103 m3/1</t>
  </si>
  <si>
    <t>638 Pcs</t>
  </si>
  <si>
    <t>1.334 Pcs</t>
  </si>
  <si>
    <t>1.663 Pcs</t>
  </si>
  <si>
    <t>632 Pcs</t>
  </si>
  <si>
    <t>1.322 Pcs</t>
  </si>
  <si>
    <t>1.648 Pcs</t>
  </si>
  <si>
    <t>0,092 m3/1</t>
  </si>
  <si>
    <t>713 Pcs</t>
  </si>
  <si>
    <t>1.492 Pcs</t>
  </si>
  <si>
    <t>1.859 Pcs</t>
  </si>
  <si>
    <t>0,100 m3/1</t>
  </si>
  <si>
    <t>657 Pcs</t>
  </si>
  <si>
    <t>714 Pcs</t>
  </si>
  <si>
    <t>1.494 Pcs</t>
  </si>
  <si>
    <t>1.712 Pcs</t>
  </si>
  <si>
    <t>1.861 Pcs</t>
  </si>
  <si>
    <t>0,131 m3/1</t>
  </si>
  <si>
    <t>1.002 Pcs</t>
  </si>
  <si>
    <t>2.095 Pcs</t>
  </si>
  <si>
    <t>2.611 Pcs</t>
  </si>
  <si>
    <t>0,051 m3/1</t>
  </si>
  <si>
    <t>1.141 Pcs</t>
  </si>
  <si>
    <t>2.386 Pcs</t>
  </si>
  <si>
    <t>2.974 Pcs</t>
  </si>
  <si>
    <t>0,126 m3/1</t>
  </si>
  <si>
    <t>1.048 Pcs</t>
  </si>
  <si>
    <t>2.190 Pcs</t>
  </si>
  <si>
    <t>2.730 Pcs</t>
  </si>
  <si>
    <t>1.287 Pcs</t>
  </si>
  <si>
    <t>2.690 Pcs</t>
  </si>
  <si>
    <t>3.353 Pcs</t>
  </si>
  <si>
    <t>CC-650 GİFTLİFE</t>
  </si>
  <si>
    <t>CC-405 CRYSTAL LUX</t>
  </si>
  <si>
    <t>CC-305 TOWER</t>
  </si>
  <si>
    <t>CC-030 TITANIC DELUX</t>
  </si>
  <si>
    <t>CC-605 MİRANDA NEW</t>
  </si>
  <si>
    <t>CC-560 ERİKA</t>
  </si>
  <si>
    <t>CC-060 FLORİDA DELUX</t>
  </si>
  <si>
    <t>CC-980 FLORİDA</t>
  </si>
  <si>
    <t>CC-080 ELİSA DELUX</t>
  </si>
  <si>
    <t>CC-505 NİRVANA</t>
  </si>
  <si>
    <t>CC-050 CALİNDA CLASSİC</t>
  </si>
  <si>
    <t>CC-705 EXCELLENT</t>
  </si>
  <si>
    <t>CC-950 ALBERTA</t>
  </si>
  <si>
    <t>CC-450 PANDA</t>
  </si>
  <si>
    <t>CC-805 LİNDA</t>
  </si>
  <si>
    <t>CC-480 MELENA</t>
  </si>
  <si>
    <t>CC-202 METALİC NEW</t>
  </si>
  <si>
    <t>CC-350 BEGONYA</t>
  </si>
  <si>
    <t>CC-250 AÇELYA</t>
  </si>
  <si>
    <t>CC-502 CİNDY</t>
  </si>
  <si>
    <t>CC-402 STAR</t>
  </si>
  <si>
    <t>CC-025 BELİSSA</t>
  </si>
  <si>
    <t>CC-020 SERENA</t>
  </si>
  <si>
    <t>CC-102 TOMMY DELUX</t>
  </si>
  <si>
    <t>CC-015 POİNT</t>
  </si>
  <si>
    <t>CC-101 TOMMY</t>
  </si>
  <si>
    <t>0,418 m3/1</t>
  </si>
  <si>
    <t>394 Pcs</t>
  </si>
  <si>
    <t>823 Pcs</t>
  </si>
  <si>
    <t>1.026 Pcs</t>
  </si>
  <si>
    <t>0,233 m3/1</t>
  </si>
  <si>
    <t>283 Pcs</t>
  </si>
  <si>
    <t>592 Pcs</t>
  </si>
  <si>
    <t>737 Pcs</t>
  </si>
  <si>
    <t>0,344 m3/1</t>
  </si>
  <si>
    <t>479 Pcs</t>
  </si>
  <si>
    <t>1.248 Pcs</t>
  </si>
  <si>
    <t>0,179 m3/1</t>
  </si>
  <si>
    <t>367 Pcs</t>
  </si>
  <si>
    <t>768 Pcs</t>
  </si>
  <si>
    <t>957 Pcs</t>
  </si>
  <si>
    <t>0,304 m3/1</t>
  </si>
  <si>
    <t>542 Pcs</t>
  </si>
  <si>
    <t>1.133 Pcs</t>
  </si>
  <si>
    <t>1.412 Pcs</t>
  </si>
  <si>
    <t>0,278 m3/1</t>
  </si>
  <si>
    <t>1.238 Pcs</t>
  </si>
  <si>
    <t>1.543 Pcs</t>
  </si>
  <si>
    <t>0,171 m3/1</t>
  </si>
  <si>
    <t>384 Pcs</t>
  </si>
  <si>
    <t>804 Pcs</t>
  </si>
  <si>
    <t>0,277 m3/1</t>
  </si>
  <si>
    <t>595 Pcs</t>
  </si>
  <si>
    <t>1.243 Pcs</t>
  </si>
  <si>
    <t>1.549 Pcs</t>
  </si>
  <si>
    <t>0,221 m3/1</t>
  </si>
  <si>
    <t>597 Pcs</t>
  </si>
  <si>
    <t>1.247 Pcs</t>
  </si>
  <si>
    <t>1.555 Pcs</t>
  </si>
  <si>
    <t>0,262 m3/1</t>
  </si>
  <si>
    <t>0,227 m3/1</t>
  </si>
  <si>
    <t>580 Pcs</t>
  </si>
  <si>
    <t>1.511 Pcs</t>
  </si>
  <si>
    <t>0,188 m3/1</t>
  </si>
  <si>
    <t xml:space="preserve"> 874 Pcs</t>
  </si>
  <si>
    <t>1.827 Pcs</t>
  </si>
  <si>
    <t>2.278 Pcs</t>
  </si>
  <si>
    <t>0,286 m3/1</t>
  </si>
  <si>
    <t>461 Pcs</t>
  </si>
  <si>
    <t>965 Pcs</t>
  </si>
  <si>
    <t>1.202 Pcs</t>
  </si>
  <si>
    <t>716 Pcs</t>
  </si>
  <si>
    <t xml:space="preserve"> 1.498 Pcs</t>
  </si>
  <si>
    <t>1.867 Pcs</t>
  </si>
  <si>
    <t>0,245 m3/1</t>
  </si>
  <si>
    <t>673 Pcs</t>
  </si>
  <si>
    <t>1.407 Pcs</t>
  </si>
  <si>
    <t>1.754 Pcs</t>
  </si>
  <si>
    <t>0,170 m3/1</t>
  </si>
  <si>
    <t>968 Pcs</t>
  </si>
  <si>
    <t>2.023 Pcs</t>
  </si>
  <si>
    <t>2.522 Pcs</t>
  </si>
  <si>
    <t>0,198 m3/1</t>
  </si>
  <si>
    <t>831 Pcs</t>
  </si>
  <si>
    <t>1.738 Pcs</t>
  </si>
  <si>
    <t>2.166 Pcs</t>
  </si>
  <si>
    <t>0,197 m3/1</t>
  </si>
  <si>
    <t>835 Pcs</t>
  </si>
  <si>
    <t>1.746 Pcs</t>
  </si>
  <si>
    <t>2.176 Pcs</t>
  </si>
  <si>
    <t>0,168 m3/1</t>
  </si>
  <si>
    <t>978 Pcs</t>
  </si>
  <si>
    <t>2.044 Pcs</t>
  </si>
  <si>
    <t>2.548 Pcs</t>
  </si>
  <si>
    <t>0,160 m3/1</t>
  </si>
  <si>
    <t>2.145 Pcs</t>
  </si>
  <si>
    <t>2.673 Pcs</t>
  </si>
  <si>
    <t>1.226 Pcs</t>
  </si>
  <si>
    <t>2.565 Pcs</t>
  </si>
  <si>
    <t>3.196 Pcs</t>
  </si>
  <si>
    <t>0,153 m3/1</t>
  </si>
  <si>
    <t>1.072 Pcs</t>
  </si>
  <si>
    <t>2.241 Pcs</t>
  </si>
  <si>
    <t>2.793 Pcs</t>
  </si>
  <si>
    <t>1.374 Pcs</t>
  </si>
  <si>
    <t>2.872 Pcs</t>
  </si>
  <si>
    <t>3.580 Pcs</t>
  </si>
  <si>
    <t>1.163 Pcs</t>
  </si>
  <si>
    <t>2.431 Pcs</t>
  </si>
  <si>
    <t>3.030 Pcs</t>
  </si>
  <si>
    <t>CC-070 SALVADOR SPECIAL</t>
  </si>
  <si>
    <t>CM-750 SANTANA</t>
  </si>
  <si>
    <t>920 Pcs</t>
  </si>
  <si>
    <t>2.107 Pcs</t>
  </si>
  <si>
    <t>2.500 Pcs</t>
  </si>
  <si>
    <t>0,036 m3/1</t>
  </si>
  <si>
    <t>0,045 m3/1</t>
  </si>
  <si>
    <t>736 Pcs</t>
  </si>
  <si>
    <t>1.686 Pcs</t>
  </si>
  <si>
    <t>2.000 Pcs</t>
  </si>
  <si>
    <t>0.055 m3/1</t>
  </si>
  <si>
    <t>602 Pcs</t>
  </si>
  <si>
    <t>1.379 Pcs</t>
  </si>
  <si>
    <t>1.636 Pcs</t>
  </si>
  <si>
    <t>CC-330 GALAXY NEW</t>
  </si>
  <si>
    <t>CC-320 FLAMINGO NEW</t>
  </si>
  <si>
    <t>CC-310 GİFT NEW</t>
  </si>
  <si>
    <t>CM-955 HAUSCLASS</t>
  </si>
  <si>
    <t xml:space="preserve">* Plastic iron rest.                          * Extension Cable </t>
  </si>
  <si>
    <t>0,644 m3/1</t>
  </si>
  <si>
    <t>1.055 Pcs</t>
  </si>
  <si>
    <t>1.396 Pcs</t>
  </si>
  <si>
    <t>0,243 m3/1</t>
  </si>
  <si>
    <t>558 Pcs</t>
  </si>
  <si>
    <t>1.115 Pcs</t>
  </si>
  <si>
    <t>1.476 Pcs</t>
  </si>
  <si>
    <t>727 Pcs</t>
  </si>
  <si>
    <t>1.453 Pcs</t>
  </si>
  <si>
    <t>1.924 Pcs</t>
  </si>
  <si>
    <t>0,159 m3/1</t>
  </si>
  <si>
    <t>1.066 Pcs</t>
  </si>
  <si>
    <t>2.132 Pcs</t>
  </si>
  <si>
    <t>2.822 Pcs</t>
  </si>
  <si>
    <t>CM-990 HAUSFARU</t>
  </si>
  <si>
    <t>0,093 m3/1</t>
  </si>
  <si>
    <t>365 pcs</t>
  </si>
  <si>
    <t>729 pcs</t>
  </si>
  <si>
    <t>965 pcs</t>
  </si>
  <si>
    <t>CM-991 HAUSPOWER</t>
  </si>
  <si>
    <t>0,065 m3/1</t>
  </si>
  <si>
    <t>516 Pcs</t>
  </si>
  <si>
    <t>1.033 Pcs</t>
  </si>
  <si>
    <t>1.367 Pcs</t>
  </si>
  <si>
    <t>CM-930 MABEL CHROME</t>
  </si>
  <si>
    <t>0,0749 m3/1</t>
  </si>
  <si>
    <t>454 pcs</t>
  </si>
  <si>
    <t>CM-920 GLORIA DELUX</t>
  </si>
  <si>
    <t>CM-910 BELLINI HOME</t>
  </si>
  <si>
    <t>CM-550 HAUSFORD</t>
  </si>
  <si>
    <t>0,087 m3/1</t>
  </si>
  <si>
    <t xml:space="preserve">387 pcs </t>
  </si>
  <si>
    <t>774 pcs</t>
  </si>
  <si>
    <t>1.024 Pcs</t>
  </si>
  <si>
    <t>CM-540 HAUSBERRY</t>
  </si>
  <si>
    <t>CM-860 HAUSWEBER</t>
  </si>
  <si>
    <t>CM-880 HAUSMART</t>
  </si>
  <si>
    <t>0,072 m3/1</t>
  </si>
  <si>
    <t>466 Pcs</t>
  </si>
  <si>
    <t>932 Pcs</t>
  </si>
  <si>
    <t>1.233 Pcs</t>
  </si>
  <si>
    <t>CM-530 HAUSWEST</t>
  </si>
  <si>
    <t>0,060 m3/1</t>
  </si>
  <si>
    <t>561 pcs</t>
  </si>
  <si>
    <t>1.121 pcs</t>
  </si>
  <si>
    <t>1.484 pcs</t>
  </si>
  <si>
    <t>CM-870 HAUSLIFE</t>
  </si>
  <si>
    <t>M3</t>
  </si>
  <si>
    <t>CM-850 HAUSSTAR</t>
  </si>
  <si>
    <t>CC-315 HAUSWEST</t>
  </si>
  <si>
    <t>0,212m3/1</t>
  </si>
  <si>
    <t>801 Pcs</t>
  </si>
  <si>
    <t>1.603 Pcs</t>
  </si>
  <si>
    <t>2.121 Pcs</t>
  </si>
  <si>
    <t>FİYAT LİSTESİ</t>
  </si>
  <si>
    <t>Sıra No</t>
  </si>
  <si>
    <t>KOD-ÜRÜN ADI</t>
  </si>
  <si>
    <t>ÜRÜN</t>
  </si>
  <si>
    <t>AÇIKLAMA</t>
  </si>
  <si>
    <t>KOLİ ADET</t>
  </si>
  <si>
    <t>KOLİ / m3</t>
  </si>
  <si>
    <t>SİPARİŞ ADETİ</t>
  </si>
  <si>
    <t>TOPLAM FİYAT</t>
  </si>
  <si>
    <t xml:space="preserve">TOPLAM M3 </t>
  </si>
  <si>
    <t>TOPLAM ADET</t>
  </si>
  <si>
    <t>* Plastik ve krom ütülük                      *Uzatma Kablosu</t>
  </si>
  <si>
    <t>* Plastik ve krom ütülük                      *Uzatma Kablosu          * Çıkarılabilir ütülük</t>
  </si>
  <si>
    <t>* Plastik ütülük                          * Uzatma Kablosu *Yanmaz silikon</t>
  </si>
  <si>
    <t>* Plastik ütülük                          * Uzatma Kablosu *Yanmaz silikon            * Çıkarılabilir ütülük</t>
  </si>
  <si>
    <t xml:space="preserve">* Plastik ve krom ütülük                      *Uzatma Kablosu          </t>
  </si>
  <si>
    <t xml:space="preserve">* Plastik ve krom ütülük                            </t>
  </si>
  <si>
    <t>* Plastik ütülük                          *Yanmaz silikon</t>
  </si>
  <si>
    <t xml:space="preserve">* Sac ütülük                      *Uzatma Kablosu          </t>
  </si>
  <si>
    <t>* Sac ütülük                          * Uzatma Kablosu *Yanmaz silikon</t>
  </si>
  <si>
    <t>* Sac ütülük                          * Uzatma Kablosu         * Çamaşır Sepeti</t>
  </si>
  <si>
    <t xml:space="preserve">* Sc ütülük                      *Uzatma Kablosu          </t>
  </si>
  <si>
    <t>* Sac ütülük                          *Yanmaz silikon</t>
  </si>
  <si>
    <t xml:space="preserve">*  Sac ütülük                         </t>
  </si>
  <si>
    <t>*  Sac ütülük                        *Çamaşır Sepeti            *Yanmaz Silikon</t>
  </si>
  <si>
    <t xml:space="preserve">* Plastik ütülük </t>
  </si>
  <si>
    <t>*   Sac ütülük                                   *Yanmaz Silikon</t>
  </si>
  <si>
    <t xml:space="preserve">* Sac ütülük                      *Uzatma Kablosu  *Yanmaz Silikon        </t>
  </si>
  <si>
    <t xml:space="preserve">* Sac ütülük                      * Uzatma Kablosu      </t>
  </si>
  <si>
    <t xml:space="preserve">* Sac ütülük                         </t>
  </si>
  <si>
    <t xml:space="preserve">* Sac ütülük    </t>
  </si>
  <si>
    <r>
      <t xml:space="preserve">* </t>
    </r>
    <r>
      <rPr>
        <b/>
        <sz val="11"/>
        <color theme="1"/>
        <rFont val="Calibri"/>
        <family val="2"/>
        <charset val="162"/>
        <scheme val="minor"/>
      </rPr>
      <t xml:space="preserve">Tamamı Alüminyum Çamaşır Kurutma Askısı                                 </t>
    </r>
    <r>
      <rPr>
        <sz val="11"/>
        <color theme="1"/>
        <rFont val="Calibri"/>
        <family val="2"/>
        <scheme val="minor"/>
      </rPr>
      <t>* Geniş Kurutma Kapasitesi</t>
    </r>
  </si>
  <si>
    <r>
      <rPr>
        <b/>
        <sz val="11"/>
        <color theme="1"/>
        <rFont val="Calibri"/>
        <family val="2"/>
        <charset val="162"/>
        <scheme val="minor"/>
      </rPr>
      <t xml:space="preserve"> </t>
    </r>
    <r>
      <rPr>
        <sz val="11"/>
        <color theme="1"/>
        <rFont val="Calibri"/>
        <family val="2"/>
        <scheme val="minor"/>
      </rPr>
      <t xml:space="preserve">   *  Çorap asmak için plastik aparat                         * Ayakkabı Kurutma Aparatı                              * Geniş Kurutma Kapasitesi</t>
    </r>
  </si>
  <si>
    <r>
      <rPr>
        <b/>
        <sz val="11"/>
        <color theme="1"/>
        <rFont val="Calibri"/>
        <family val="2"/>
        <charset val="162"/>
        <scheme val="minor"/>
      </rPr>
      <t xml:space="preserve">* Tamamı Alüminyum Çamaşır Kurutma Askısı                                 </t>
    </r>
    <r>
      <rPr>
        <sz val="11"/>
        <color theme="1"/>
        <rFont val="Calibri"/>
        <family val="2"/>
        <scheme val="minor"/>
      </rPr>
      <t xml:space="preserve">*  Çorap asmak için plastik aparat                        *  Ayakkabı Kurutma Aparatı        </t>
    </r>
  </si>
  <si>
    <t>*  Mandal Koyma Çantası                                  * Elektrostatik Toz boya                       *Geniş Kurutma Kapasitesi</t>
  </si>
  <si>
    <r>
      <rPr>
        <b/>
        <sz val="11"/>
        <color theme="1"/>
        <rFont val="Calibri"/>
        <family val="2"/>
        <charset val="162"/>
        <scheme val="minor"/>
      </rPr>
      <t xml:space="preserve">*Tamamı Alüminyum Çamaşır Kurutma Askısı                                     </t>
    </r>
    <r>
      <rPr>
        <sz val="11"/>
        <color theme="1"/>
        <rFont val="Calibri"/>
        <family val="2"/>
        <scheme val="minor"/>
      </rPr>
      <t xml:space="preserve"> *  Çorap asmak için plastik aparat     </t>
    </r>
  </si>
  <si>
    <t xml:space="preserve">*  Mandal Koyma Çantası                              * Elektrostatik Toz boya                                   * Geniş Kurutma Kapasitesi </t>
  </si>
  <si>
    <t xml:space="preserve">*  Mandal Koyma Sepeti                                * Elektrostatik Toz boya                                     * Geniş Kurutma Kapasitesi   </t>
  </si>
  <si>
    <t xml:space="preserve">*  Mandal Koyma Çantası                              * Elektrostatik Toz boya                                     * Geniş Kurutma Kapasitesi   </t>
  </si>
  <si>
    <t xml:space="preserve">*  Mandal Koyma Sepeti                                                        * Geniş Kurutma Kapasitesi   </t>
  </si>
  <si>
    <t xml:space="preserve">* Taşıma Kapasitesi 160 kg                                 * Elektrostatik Toz boya </t>
  </si>
  <si>
    <t>*  Çorap asmak için plastik aparat                 * Katlandığında Alan Kaplamaz</t>
  </si>
  <si>
    <t>*Mandal Koyma Sepeti                               * Katlandığında Alan Kaplamaz</t>
  </si>
  <si>
    <t>*  Çorap asmak için plastik aparat                        * Katlandığında Alan Kaplamaz</t>
  </si>
  <si>
    <t>*Mandal Koyma Sepeti                                      * Katlandığında Alan Kaplamaz</t>
  </si>
  <si>
    <t>*  Çorap asmak için plastik aparat                     * Katlandığında Alan Kaplamaz</t>
  </si>
  <si>
    <t xml:space="preserve">* Elektrostatik Toz boya                                   * Katlandığında Alan Kaplamaz       </t>
  </si>
  <si>
    <t>*  Çorap asmak için plastik aparat                      * Katlandığında Alan Kaplamaz</t>
  </si>
  <si>
    <t xml:space="preserve">* Mandal Koyma Sepeti                                      *  Elektrostatik Toz boya                                   * Katlandığında Alan Kaplamaz        </t>
  </si>
  <si>
    <t xml:space="preserve"> * Geniş Kurutma Kapasitesi                           * Katlandığında Alan Kaplamaz                                  * Elektrostatik Toz boya        </t>
  </si>
  <si>
    <t xml:space="preserve">*  Çorap asmak için plastik aparat                 * Katlandığında Alan Kaplamaz                             * Elektrostatik Toz boya       </t>
  </si>
  <si>
    <t xml:space="preserve">*Mandal Koyma Sepeti                                * Katlandığında Alan Kaplamaz                           *  Elektrostatik Toz boya       </t>
  </si>
  <si>
    <t xml:space="preserve">*Mandal Koyma Sepeti                               * Katlandığında Alan Kaplamaz                                 *  Elektrostatik Toz boya      </t>
  </si>
  <si>
    <t>*Mandal Koyma Sepeti                                   *  Elektrostatik Toz boya                                   * Katlandığında Alan Kaplamaz</t>
  </si>
  <si>
    <t xml:space="preserve">*  Mandal Koyma Çantası                                                                                                    *  Ayakkabı Kurutma Aparatı                                  * Katlandığında Alan Kaplamaz      </t>
  </si>
  <si>
    <t>* Mandal Koyma Çantası                                     *  Katlandığında Alan Kaplamaz</t>
  </si>
  <si>
    <t>CA-153 HAUSLIFE 3 BASAMAK MERDİVEN</t>
  </si>
  <si>
    <t>CA-154 HAUSLIFE 4 BASAMAK MERDİVEN</t>
  </si>
  <si>
    <t>CA-155 HAUSLIFE 5 BASAMAK MERDİVEN</t>
  </si>
  <si>
    <t>*  Mandal Koyma Çantası                              * Elektrostatik Toz boya                                      * Geniş Kurutma Kapasitesi                              * Katlandığında Alan Kaplamaz</t>
  </si>
  <si>
    <t>*  Mandal Koyma Sepeti                                                    * Geniş Kurutma Kapasitesi    *Katlandığında Alan Kaplamaz</t>
  </si>
  <si>
    <r>
      <t>*</t>
    </r>
    <r>
      <rPr>
        <b/>
        <sz val="11"/>
        <color theme="1"/>
        <rFont val="Calibri"/>
        <family val="2"/>
        <charset val="162"/>
        <scheme val="minor"/>
      </rPr>
      <t xml:space="preserve"> Alüminyum Çamaşır Kurutma Askısı  </t>
    </r>
    <r>
      <rPr>
        <sz val="11"/>
        <color theme="1"/>
        <rFont val="Calibri"/>
        <family val="2"/>
        <scheme val="minor"/>
      </rPr>
      <t xml:space="preserve">                  *  Çorap asmak için plastik aparat    *Katlandığında Alan Kaplamaz</t>
    </r>
  </si>
  <si>
    <t>*  Çorap asmak için plastik aparat                 * Geniş Kurutma Kapasitesi   *Katlandığında Alan Kaplamaz</t>
  </si>
  <si>
    <r>
      <t>*</t>
    </r>
    <r>
      <rPr>
        <b/>
        <sz val="11"/>
        <color theme="1"/>
        <rFont val="Calibri"/>
        <family val="2"/>
        <charset val="162"/>
        <scheme val="minor"/>
      </rPr>
      <t xml:space="preserve"> Alüminyum Çamaşır Kurutma Askısı  </t>
    </r>
    <r>
      <rPr>
        <sz val="11"/>
        <color theme="1"/>
        <rFont val="Calibri"/>
        <family val="2"/>
        <scheme val="minor"/>
      </rPr>
      <t xml:space="preserve">                  *  Mandal Koyma Çantası                               * Katlandığında Alan Kaplamaz</t>
    </r>
  </si>
  <si>
    <t>FİYAT (TL)</t>
  </si>
  <si>
    <t>TOPLAM TUTAR (KDV DAHİL)</t>
  </si>
  <si>
    <t>TOPLAM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</si>
</sst>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0"/>
    <numFmt numFmtId="165" formatCode="#,##0.000"/>
    <numFmt numFmtId="166" formatCode="#,##0.000000"/>
    <numFmt numFmtId="167" formatCode="#,##0.00;[Red]#,##0.0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12"/>
      <color theme="1"/>
      <name val="Calibri"/>
      <family val="2"/>
      <charset val="162"/>
      <scheme val="minor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charset val="162"/>
      <scheme val="minor"/>
    </font>
    <font>
      <b/>
      <i/>
      <u/>
      <sz val="11"/>
      <color theme="1"/>
      <name val="Calibri"/>
      <family val="2"/>
      <charset val="162"/>
      <scheme val="minor"/>
    </font>
    <font>
      <sz val="12"/>
      <color theme="1"/>
      <name val="Calibri"/>
      <family val="2"/>
      <charset val="162"/>
      <scheme val="minor"/>
    </font>
    <font>
      <b/>
      <sz val="10"/>
      <name val="Arial Tur"/>
      <charset val="162"/>
    </font>
    <font>
      <b/>
      <sz val="8"/>
      <name val="Arial Tur"/>
      <charset val="162"/>
    </font>
    <font>
      <b/>
      <sz val="10"/>
      <color theme="0"/>
      <name val="Arial Tur"/>
      <charset val="162"/>
    </font>
    <font>
      <b/>
      <sz val="20"/>
      <color theme="1"/>
      <name val="Calibri"/>
      <family val="2"/>
      <charset val="162"/>
      <scheme val="minor"/>
    </font>
    <font>
      <b/>
      <sz val="11"/>
      <color theme="1"/>
      <name val="Arial"/>
      <family val="2"/>
      <charset val="162"/>
    </font>
    <font>
      <b/>
      <sz val="10"/>
      <color theme="1"/>
      <name val="Arial"/>
      <family val="2"/>
      <charset val="16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 vertical="center"/>
    </xf>
    <xf numFmtId="0" fontId="4" fillId="0" borderId="0" xfId="0" applyFont="1"/>
    <xf numFmtId="0" fontId="0" fillId="0" borderId="1" xfId="0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0" fillId="0" borderId="1" xfId="0" applyBorder="1" applyAlignment="1" applyProtection="1">
      <alignment horizontal="center" vertical="center" wrapText="1"/>
      <protection locked="0"/>
    </xf>
    <xf numFmtId="0" fontId="0" fillId="0" borderId="1" xfId="0" applyFont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164" fontId="0" fillId="0" borderId="1" xfId="0" applyNumberFormat="1" applyFon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6" fillId="0" borderId="0" xfId="0" applyFont="1"/>
    <xf numFmtId="0" fontId="4" fillId="0" borderId="0" xfId="0" applyFont="1" applyAlignment="1">
      <alignment horizontal="center"/>
    </xf>
    <xf numFmtId="0" fontId="7" fillId="0" borderId="0" xfId="0" applyFont="1"/>
    <xf numFmtId="0" fontId="0" fillId="0" borderId="1" xfId="0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 shrinkToFit="1"/>
    </xf>
    <xf numFmtId="0" fontId="8" fillId="2" borderId="1" xfId="0" applyFont="1" applyFill="1" applyBorder="1" applyAlignment="1">
      <alignment horizontal="center" vertical="center" wrapText="1"/>
    </xf>
    <xf numFmtId="3" fontId="9" fillId="0" borderId="0" xfId="0" applyNumberFormat="1" applyFont="1" applyAlignment="1">
      <alignment horizontal="center"/>
    </xf>
    <xf numFmtId="165" fontId="0" fillId="3" borderId="1" xfId="0" applyNumberFormat="1" applyFill="1" applyBorder="1" applyAlignment="1">
      <alignment horizontal="center"/>
    </xf>
    <xf numFmtId="165" fontId="9" fillId="3" borderId="1" xfId="0" applyNumberFormat="1" applyFont="1" applyFill="1" applyBorder="1" applyAlignment="1">
      <alignment horizontal="center"/>
    </xf>
    <xf numFmtId="165" fontId="10" fillId="3" borderId="1" xfId="0" applyNumberFormat="1" applyFont="1" applyFill="1" applyBorder="1" applyAlignment="1">
      <alignment horizontal="center"/>
    </xf>
    <xf numFmtId="166" fontId="0" fillId="3" borderId="1" xfId="0" applyNumberFormat="1" applyFill="1" applyBorder="1" applyAlignment="1">
      <alignment horizontal="center"/>
    </xf>
    <xf numFmtId="165" fontId="0" fillId="4" borderId="1" xfId="0" applyNumberFormat="1" applyFill="1" applyBorder="1" applyAlignment="1">
      <alignment horizontal="center"/>
    </xf>
    <xf numFmtId="165" fontId="9" fillId="4" borderId="1" xfId="0" applyNumberFormat="1" applyFont="1" applyFill="1" applyBorder="1" applyAlignment="1">
      <alignment horizontal="center"/>
    </xf>
    <xf numFmtId="165" fontId="10" fillId="4" borderId="1" xfId="0" applyNumberFormat="1" applyFont="1" applyFill="1" applyBorder="1" applyAlignment="1">
      <alignment horizontal="center"/>
    </xf>
    <xf numFmtId="166" fontId="0" fillId="4" borderId="1" xfId="0" applyNumberFormat="1" applyFill="1" applyBorder="1" applyAlignment="1">
      <alignment horizontal="center"/>
    </xf>
    <xf numFmtId="165" fontId="0" fillId="6" borderId="1" xfId="0" applyNumberFormat="1" applyFill="1" applyBorder="1" applyAlignment="1">
      <alignment horizontal="center"/>
    </xf>
    <xf numFmtId="165" fontId="9" fillId="6" borderId="1" xfId="0" applyNumberFormat="1" applyFont="1" applyFill="1" applyBorder="1" applyAlignment="1">
      <alignment horizontal="center"/>
    </xf>
    <xf numFmtId="165" fontId="10" fillId="6" borderId="1" xfId="0" applyNumberFormat="1" applyFont="1" applyFill="1" applyBorder="1" applyAlignment="1">
      <alignment horizontal="center"/>
    </xf>
    <xf numFmtId="166" fontId="0" fillId="6" borderId="1" xfId="0" applyNumberFormat="1" applyFill="1" applyBorder="1" applyAlignment="1">
      <alignment horizontal="center"/>
    </xf>
    <xf numFmtId="166" fontId="0" fillId="4" borderId="1" xfId="0" applyNumberFormat="1" applyFont="1" applyFill="1" applyBorder="1" applyAlignment="1">
      <alignment horizontal="center"/>
    </xf>
    <xf numFmtId="166" fontId="0" fillId="5" borderId="1" xfId="0" applyNumberFormat="1" applyFont="1" applyFill="1" applyBorder="1" applyAlignment="1">
      <alignment horizontal="center"/>
    </xf>
    <xf numFmtId="165" fontId="0" fillId="2" borderId="1" xfId="0" applyNumberFormat="1" applyFill="1" applyBorder="1" applyAlignment="1">
      <alignment horizontal="center"/>
    </xf>
    <xf numFmtId="165" fontId="9" fillId="2" borderId="1" xfId="0" applyNumberFormat="1" applyFont="1" applyFill="1" applyBorder="1" applyAlignment="1">
      <alignment horizontal="center"/>
    </xf>
    <xf numFmtId="165" fontId="10" fillId="2" borderId="1" xfId="0" applyNumberFormat="1" applyFont="1" applyFill="1" applyBorder="1" applyAlignment="1">
      <alignment horizontal="center"/>
    </xf>
    <xf numFmtId="166" fontId="0" fillId="2" borderId="1" xfId="0" applyNumberFormat="1" applyFill="1" applyBorder="1" applyAlignment="1">
      <alignment horizontal="center"/>
    </xf>
    <xf numFmtId="3" fontId="0" fillId="2" borderId="1" xfId="0" applyNumberFormat="1" applyFill="1" applyBorder="1" applyAlignment="1">
      <alignment horizontal="center"/>
    </xf>
    <xf numFmtId="0" fontId="9" fillId="2" borderId="1" xfId="0" applyFont="1" applyFill="1" applyBorder="1"/>
    <xf numFmtId="164" fontId="0" fillId="2" borderId="1" xfId="0" applyNumberFormat="1" applyFill="1" applyBorder="1"/>
    <xf numFmtId="3" fontId="11" fillId="2" borderId="0" xfId="0" applyNumberFormat="1" applyFont="1" applyFill="1" applyAlignment="1">
      <alignment horizontal="center"/>
    </xf>
    <xf numFmtId="0" fontId="0" fillId="0" borderId="12" xfId="0" applyFill="1" applyBorder="1" applyAlignment="1">
      <alignment horizontal="center" vertical="center" wrapText="1"/>
    </xf>
    <xf numFmtId="0" fontId="0" fillId="0" borderId="12" xfId="0" applyBorder="1"/>
    <xf numFmtId="0" fontId="0" fillId="0" borderId="12" xfId="0" applyBorder="1" applyAlignment="1">
      <alignment horizontal="center" vertical="center" wrapText="1"/>
    </xf>
    <xf numFmtId="166" fontId="0" fillId="5" borderId="12" xfId="0" applyNumberFormat="1" applyFont="1" applyFill="1" applyBorder="1" applyAlignment="1">
      <alignment horizontal="center"/>
    </xf>
    <xf numFmtId="164" fontId="0" fillId="2" borderId="12" xfId="0" applyNumberFormat="1" applyFill="1" applyBorder="1"/>
    <xf numFmtId="0" fontId="0" fillId="0" borderId="12" xfId="0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164" fontId="8" fillId="2" borderId="15" xfId="0" applyNumberFormat="1" applyFont="1" applyFill="1" applyBorder="1" applyAlignment="1">
      <alignment horizontal="center" vertical="center" wrapText="1"/>
    </xf>
    <xf numFmtId="164" fontId="8" fillId="2" borderId="16" xfId="0" applyNumberFormat="1" applyFont="1" applyFill="1" applyBorder="1" applyAlignment="1">
      <alignment horizontal="center" vertical="center" wrapText="1"/>
    </xf>
    <xf numFmtId="0" fontId="8" fillId="0" borderId="0" xfId="0" applyFont="1"/>
    <xf numFmtId="0" fontId="4" fillId="2" borderId="9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3" fillId="0" borderId="0" xfId="0" applyFont="1"/>
    <xf numFmtId="0" fontId="13" fillId="8" borderId="19" xfId="0" applyFont="1" applyFill="1" applyBorder="1"/>
    <xf numFmtId="0" fontId="13" fillId="7" borderId="18" xfId="0" applyFont="1" applyFill="1" applyBorder="1"/>
    <xf numFmtId="164" fontId="3" fillId="8" borderId="17" xfId="0" applyNumberFormat="1" applyFont="1" applyFill="1" applyBorder="1" applyAlignment="1">
      <alignment horizontal="center"/>
    </xf>
    <xf numFmtId="0" fontId="4" fillId="9" borderId="5" xfId="0" applyFont="1" applyFill="1" applyBorder="1" applyAlignment="1">
      <alignment horizontal="center" vertical="center"/>
    </xf>
    <xf numFmtId="0" fontId="4" fillId="9" borderId="6" xfId="0" applyFont="1" applyFill="1" applyBorder="1" applyAlignment="1">
      <alignment horizontal="center" vertical="top" wrapText="1"/>
    </xf>
    <xf numFmtId="0" fontId="4" fillId="9" borderId="6" xfId="0" applyFont="1" applyFill="1" applyBorder="1" applyAlignment="1">
      <alignment horizontal="center" vertical="center"/>
    </xf>
    <xf numFmtId="0" fontId="4" fillId="9" borderId="7" xfId="0" applyFont="1" applyFill="1" applyBorder="1" applyAlignment="1">
      <alignment horizontal="center" vertical="center"/>
    </xf>
    <xf numFmtId="0" fontId="3" fillId="9" borderId="7" xfId="0" applyFont="1" applyFill="1" applyBorder="1" applyAlignment="1">
      <alignment horizontal="center" vertical="center" wrapText="1" shrinkToFit="1"/>
    </xf>
    <xf numFmtId="0" fontId="4" fillId="9" borderId="7" xfId="0" applyFont="1" applyFill="1" applyBorder="1" applyAlignment="1">
      <alignment horizontal="center" vertical="center" wrapText="1" shrinkToFit="1"/>
    </xf>
    <xf numFmtId="0" fontId="4" fillId="9" borderId="7" xfId="0" applyFont="1" applyFill="1" applyBorder="1" applyAlignment="1">
      <alignment horizontal="center" vertical="center" wrapText="1"/>
    </xf>
    <xf numFmtId="0" fontId="4" fillId="9" borderId="14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4" fontId="3" fillId="10" borderId="20" xfId="0" applyNumberFormat="1" applyFont="1" applyFill="1" applyBorder="1" applyAlignment="1">
      <alignment horizontal="center"/>
    </xf>
    <xf numFmtId="3" fontId="3" fillId="7" borderId="4" xfId="0" applyNumberFormat="1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4" fillId="9" borderId="8" xfId="0" applyFont="1" applyFill="1" applyBorder="1" applyAlignment="1">
      <alignment vertical="center"/>
    </xf>
    <xf numFmtId="167" fontId="5" fillId="0" borderId="10" xfId="0" applyNumberFormat="1" applyFont="1" applyBorder="1" applyAlignment="1">
      <alignment horizontal="center" vertical="center"/>
    </xf>
    <xf numFmtId="167" fontId="5" fillId="0" borderId="13" xfId="0" applyNumberFormat="1" applyFont="1" applyBorder="1" applyAlignment="1">
      <alignment horizontal="center" vertical="center"/>
    </xf>
    <xf numFmtId="167" fontId="4" fillId="0" borderId="4" xfId="0" applyNumberFormat="1" applyFont="1" applyBorder="1" applyAlignment="1">
      <alignment horizontal="center" vertical="center"/>
    </xf>
    <xf numFmtId="0" fontId="14" fillId="10" borderId="17" xfId="0" applyFont="1" applyFill="1" applyBorder="1" applyAlignment="1">
      <alignment horizontal="center" wrapText="1"/>
    </xf>
    <xf numFmtId="167" fontId="8" fillId="2" borderId="1" xfId="0" applyNumberFormat="1" applyFont="1" applyFill="1" applyBorder="1" applyAlignment="1">
      <alignment horizontal="center" vertical="center"/>
    </xf>
    <xf numFmtId="167" fontId="0" fillId="0" borderId="1" xfId="0" applyNumberFormat="1" applyBorder="1" applyAlignment="1">
      <alignment horizontal="center" vertical="center"/>
    </xf>
    <xf numFmtId="167" fontId="0" fillId="0" borderId="1" xfId="0" applyNumberFormat="1" applyFill="1" applyBorder="1" applyAlignment="1">
      <alignment horizontal="center" vertical="center"/>
    </xf>
    <xf numFmtId="167" fontId="0" fillId="0" borderId="12" xfId="0" applyNumberForma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jpeg"/><Relationship Id="rId47" Type="http://schemas.openxmlformats.org/officeDocument/2006/relationships/image" Target="../media/image47.tiff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16" Type="http://schemas.openxmlformats.org/officeDocument/2006/relationships/image" Target="../media/image16.tiff"/><Relationship Id="rId11" Type="http://schemas.openxmlformats.org/officeDocument/2006/relationships/image" Target="../media/image11.jpeg"/><Relationship Id="rId32" Type="http://schemas.openxmlformats.org/officeDocument/2006/relationships/image" Target="../media/image32.png"/><Relationship Id="rId37" Type="http://schemas.openxmlformats.org/officeDocument/2006/relationships/image" Target="../media/image37.tiff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5" Type="http://schemas.openxmlformats.org/officeDocument/2006/relationships/image" Target="../media/image5.jpeg"/><Relationship Id="rId61" Type="http://schemas.openxmlformats.org/officeDocument/2006/relationships/image" Target="../media/image61.tiff"/><Relationship Id="rId82" Type="http://schemas.openxmlformats.org/officeDocument/2006/relationships/image" Target="../media/image82.tiff"/><Relationship Id="rId19" Type="http://schemas.openxmlformats.org/officeDocument/2006/relationships/image" Target="../media/image19.jpg"/><Relationship Id="rId14" Type="http://schemas.openxmlformats.org/officeDocument/2006/relationships/image" Target="../media/image14.tiff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tiff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tiff"/><Relationship Id="rId69" Type="http://schemas.openxmlformats.org/officeDocument/2006/relationships/image" Target="../media/image69.tiff"/><Relationship Id="rId77" Type="http://schemas.openxmlformats.org/officeDocument/2006/relationships/image" Target="../media/image77.tiff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tiff"/><Relationship Id="rId80" Type="http://schemas.openxmlformats.org/officeDocument/2006/relationships/image" Target="../media/image80.tiff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33" Type="http://schemas.openxmlformats.org/officeDocument/2006/relationships/image" Target="../media/image33.tiff"/><Relationship Id="rId38" Type="http://schemas.openxmlformats.org/officeDocument/2006/relationships/image" Target="../media/image38.tiff"/><Relationship Id="rId46" Type="http://schemas.openxmlformats.org/officeDocument/2006/relationships/image" Target="../media/image46.tiff"/><Relationship Id="rId59" Type="http://schemas.openxmlformats.org/officeDocument/2006/relationships/image" Target="../media/image59.tiff"/><Relationship Id="rId67" Type="http://schemas.openxmlformats.org/officeDocument/2006/relationships/image" Target="../media/image67.jpe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tiff"/><Relationship Id="rId75" Type="http://schemas.openxmlformats.org/officeDocument/2006/relationships/image" Target="../media/image75.jpeg"/><Relationship Id="rId83" Type="http://schemas.openxmlformats.org/officeDocument/2006/relationships/image" Target="../media/image83.tiff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tiff"/><Relationship Id="rId49" Type="http://schemas.openxmlformats.org/officeDocument/2006/relationships/image" Target="../media/image49.tiff"/><Relationship Id="rId57" Type="http://schemas.openxmlformats.org/officeDocument/2006/relationships/image" Target="../media/image57.jpe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tiff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tiff"/><Relationship Id="rId81" Type="http://schemas.openxmlformats.org/officeDocument/2006/relationships/image" Target="../media/image81.tiff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g"/><Relationship Id="rId39" Type="http://schemas.openxmlformats.org/officeDocument/2006/relationships/image" Target="../media/image39.jpeg"/><Relationship Id="rId34" Type="http://schemas.openxmlformats.org/officeDocument/2006/relationships/image" Target="../media/image34.tiff"/><Relationship Id="rId50" Type="http://schemas.openxmlformats.org/officeDocument/2006/relationships/image" Target="../media/image50.tiff"/><Relationship Id="rId55" Type="http://schemas.openxmlformats.org/officeDocument/2006/relationships/image" Target="../media/image55.jpeg"/><Relationship Id="rId76" Type="http://schemas.openxmlformats.org/officeDocument/2006/relationships/image" Target="../media/image76.tiff"/><Relationship Id="rId7" Type="http://schemas.openxmlformats.org/officeDocument/2006/relationships/image" Target="../media/image7.jpeg"/><Relationship Id="rId71" Type="http://schemas.openxmlformats.org/officeDocument/2006/relationships/image" Target="../media/image71.tiff"/><Relationship Id="rId2" Type="http://schemas.openxmlformats.org/officeDocument/2006/relationships/image" Target="../media/image2.jpe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161925</xdr:colOff>
      <xdr:row>59</xdr:row>
      <xdr:rowOff>95250</xdr:rowOff>
    </xdr:from>
    <xdr:to>
      <xdr:col>3</xdr:col>
      <xdr:colOff>1495425</xdr:colOff>
      <xdr:row>59</xdr:row>
      <xdr:rowOff>1095375</xdr:rowOff>
    </xdr:to>
    <xdr:pic>
      <xdr:nvPicPr>
        <xdr:cNvPr id="42" name="Resim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46072425"/>
          <a:ext cx="1333500" cy="1000125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209551</xdr:colOff>
      <xdr:row>60</xdr:row>
      <xdr:rowOff>57152</xdr:rowOff>
    </xdr:from>
    <xdr:to>
      <xdr:col>3</xdr:col>
      <xdr:colOff>1285875</xdr:colOff>
      <xdr:row>60</xdr:row>
      <xdr:rowOff>1133476</xdr:rowOff>
    </xdr:to>
    <xdr:pic>
      <xdr:nvPicPr>
        <xdr:cNvPr id="43" name="Resim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05151" y="46024802"/>
          <a:ext cx="1076324" cy="1076324"/>
        </a:xfrm>
        <a:prstGeom prst="rect">
          <a:avLst/>
        </a:prstGeom>
      </xdr:spPr>
    </xdr:pic>
    <xdr:clientData/>
  </xdr:twoCellAnchor>
  <xdr:twoCellAnchor editAs="oneCell">
    <xdr:from>
      <xdr:col>3</xdr:col>
      <xdr:colOff>19051</xdr:colOff>
      <xdr:row>62</xdr:row>
      <xdr:rowOff>9526</xdr:rowOff>
    </xdr:from>
    <xdr:to>
      <xdr:col>3</xdr:col>
      <xdr:colOff>1321247</xdr:colOff>
      <xdr:row>62</xdr:row>
      <xdr:rowOff>1095375</xdr:rowOff>
    </xdr:to>
    <xdr:pic>
      <xdr:nvPicPr>
        <xdr:cNvPr id="45" name="Resim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9401" y="49415701"/>
          <a:ext cx="1302196" cy="1085849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161925</xdr:colOff>
      <xdr:row>65</xdr:row>
      <xdr:rowOff>68809</xdr:rowOff>
    </xdr:from>
    <xdr:to>
      <xdr:col>3</xdr:col>
      <xdr:colOff>1226537</xdr:colOff>
      <xdr:row>66</xdr:row>
      <xdr:rowOff>0</xdr:rowOff>
    </xdr:to>
    <xdr:pic>
      <xdr:nvPicPr>
        <xdr:cNvPr id="48" name="Resim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57525" y="52094359"/>
          <a:ext cx="1064612" cy="1112291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69</xdr:row>
      <xdr:rowOff>76202</xdr:rowOff>
    </xdr:from>
    <xdr:to>
      <xdr:col>3</xdr:col>
      <xdr:colOff>1247775</xdr:colOff>
      <xdr:row>69</xdr:row>
      <xdr:rowOff>1032038</xdr:rowOff>
    </xdr:to>
    <xdr:pic>
      <xdr:nvPicPr>
        <xdr:cNvPr id="49" name="Resim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67050" y="53282852"/>
          <a:ext cx="1076325" cy="955836"/>
        </a:xfrm>
        <a:prstGeom prst="rect">
          <a:avLst/>
        </a:prstGeom>
      </xdr:spPr>
    </xdr:pic>
    <xdr:clientData/>
  </xdr:twoCellAnchor>
  <xdr:twoCellAnchor editAs="oneCell">
    <xdr:from>
      <xdr:col>3</xdr:col>
      <xdr:colOff>38101</xdr:colOff>
      <xdr:row>67</xdr:row>
      <xdr:rowOff>47625</xdr:rowOff>
    </xdr:from>
    <xdr:to>
      <xdr:col>3</xdr:col>
      <xdr:colOff>1358675</xdr:colOff>
      <xdr:row>67</xdr:row>
      <xdr:rowOff>1038225</xdr:rowOff>
    </xdr:to>
    <xdr:pic>
      <xdr:nvPicPr>
        <xdr:cNvPr id="50" name="Resim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33701" y="54378225"/>
          <a:ext cx="1320574" cy="990600"/>
        </a:xfrm>
        <a:prstGeom prst="rect">
          <a:avLst/>
        </a:prstGeom>
      </xdr:spPr>
    </xdr:pic>
    <xdr:clientData/>
  </xdr:twoCellAnchor>
  <xdr:twoCellAnchor editAs="oneCell">
    <xdr:from>
      <xdr:col>3</xdr:col>
      <xdr:colOff>333375</xdr:colOff>
      <xdr:row>68</xdr:row>
      <xdr:rowOff>77446</xdr:rowOff>
    </xdr:from>
    <xdr:to>
      <xdr:col>3</xdr:col>
      <xdr:colOff>1404724</xdr:colOff>
      <xdr:row>68</xdr:row>
      <xdr:rowOff>1085850</xdr:rowOff>
    </xdr:to>
    <xdr:pic>
      <xdr:nvPicPr>
        <xdr:cNvPr id="51" name="Resim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0450" y="54493771"/>
          <a:ext cx="1071349" cy="1008404"/>
        </a:xfrm>
        <a:prstGeom prst="rect">
          <a:avLst/>
        </a:prstGeom>
      </xdr:spPr>
    </xdr:pic>
    <xdr:clientData/>
  </xdr:twoCellAnchor>
  <xdr:twoCellAnchor editAs="oneCell">
    <xdr:from>
      <xdr:col>3</xdr:col>
      <xdr:colOff>247651</xdr:colOff>
      <xdr:row>71</xdr:row>
      <xdr:rowOff>28576</xdr:rowOff>
    </xdr:from>
    <xdr:to>
      <xdr:col>3</xdr:col>
      <xdr:colOff>1127932</xdr:colOff>
      <xdr:row>71</xdr:row>
      <xdr:rowOff>1076325</xdr:rowOff>
    </xdr:to>
    <xdr:pic>
      <xdr:nvPicPr>
        <xdr:cNvPr id="55" name="Resim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1" y="58340626"/>
          <a:ext cx="880281" cy="1047749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72</xdr:row>
      <xdr:rowOff>35718</xdr:rowOff>
    </xdr:from>
    <xdr:to>
      <xdr:col>3</xdr:col>
      <xdr:colOff>1343025</xdr:colOff>
      <xdr:row>72</xdr:row>
      <xdr:rowOff>1028699</xdr:rowOff>
    </xdr:to>
    <xdr:pic>
      <xdr:nvPicPr>
        <xdr:cNvPr id="56" name="Resim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14650" y="59547918"/>
          <a:ext cx="1323975" cy="992981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73</xdr:row>
      <xdr:rowOff>57151</xdr:rowOff>
    </xdr:from>
    <xdr:to>
      <xdr:col>3</xdr:col>
      <xdr:colOff>1355453</xdr:colOff>
      <xdr:row>73</xdr:row>
      <xdr:rowOff>1485901</xdr:rowOff>
    </xdr:to>
    <xdr:pic>
      <xdr:nvPicPr>
        <xdr:cNvPr id="57" name="Resim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1800" y="60721876"/>
          <a:ext cx="1279253" cy="1428750"/>
        </a:xfrm>
        <a:prstGeom prst="rect">
          <a:avLst/>
        </a:prstGeom>
      </xdr:spPr>
    </xdr:pic>
    <xdr:clientData/>
  </xdr:twoCellAnchor>
  <xdr:twoCellAnchor editAs="oneCell">
    <xdr:from>
      <xdr:col>3</xdr:col>
      <xdr:colOff>200026</xdr:colOff>
      <xdr:row>74</xdr:row>
      <xdr:rowOff>57152</xdr:rowOff>
    </xdr:from>
    <xdr:to>
      <xdr:col>3</xdr:col>
      <xdr:colOff>1209675</xdr:colOff>
      <xdr:row>74</xdr:row>
      <xdr:rowOff>1223512</xdr:rowOff>
    </xdr:to>
    <xdr:pic>
      <xdr:nvPicPr>
        <xdr:cNvPr id="58" name="Resim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95626" y="62264927"/>
          <a:ext cx="1009649" cy="1166360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123827</xdr:colOff>
      <xdr:row>84</xdr:row>
      <xdr:rowOff>57150</xdr:rowOff>
    </xdr:from>
    <xdr:to>
      <xdr:col>3</xdr:col>
      <xdr:colOff>1204735</xdr:colOff>
      <xdr:row>84</xdr:row>
      <xdr:rowOff>1044353</xdr:rowOff>
    </xdr:to>
    <xdr:pic>
      <xdr:nvPicPr>
        <xdr:cNvPr id="69" name="Resim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3677" y="74961750"/>
          <a:ext cx="1080908" cy="987203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161924</xdr:colOff>
      <xdr:row>85</xdr:row>
      <xdr:rowOff>84818</xdr:rowOff>
    </xdr:from>
    <xdr:to>
      <xdr:col>3</xdr:col>
      <xdr:colOff>1428749</xdr:colOff>
      <xdr:row>85</xdr:row>
      <xdr:rowOff>1231062</xdr:rowOff>
    </xdr:to>
    <xdr:pic>
      <xdr:nvPicPr>
        <xdr:cNvPr id="71" name="Resim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3574" y="94915718"/>
          <a:ext cx="1266825" cy="1146244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86</xdr:row>
      <xdr:rowOff>73819</xdr:rowOff>
    </xdr:from>
    <xdr:to>
      <xdr:col>3</xdr:col>
      <xdr:colOff>1390650</xdr:colOff>
      <xdr:row>86</xdr:row>
      <xdr:rowOff>1009650</xdr:rowOff>
    </xdr:to>
    <xdr:pic>
      <xdr:nvPicPr>
        <xdr:cNvPr id="72" name="Resim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4525" y="95990569"/>
          <a:ext cx="1247775" cy="935831"/>
        </a:xfrm>
        <a:prstGeom prst="rect">
          <a:avLst/>
        </a:prstGeom>
      </xdr:spPr>
    </xdr:pic>
    <xdr:clientData/>
  </xdr:twoCellAnchor>
  <xdr:twoCellAnchor editAs="oneCell">
    <xdr:from>
      <xdr:col>3</xdr:col>
      <xdr:colOff>235144</xdr:colOff>
      <xdr:row>88</xdr:row>
      <xdr:rowOff>95250</xdr:rowOff>
    </xdr:from>
    <xdr:to>
      <xdr:col>3</xdr:col>
      <xdr:colOff>1154197</xdr:colOff>
      <xdr:row>88</xdr:row>
      <xdr:rowOff>1009650</xdr:rowOff>
    </xdr:to>
    <xdr:pic>
      <xdr:nvPicPr>
        <xdr:cNvPr id="73" name="Resim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7744" y="99831525"/>
          <a:ext cx="919053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107950</xdr:colOff>
      <xdr:row>87</xdr:row>
      <xdr:rowOff>4763</xdr:rowOff>
    </xdr:from>
    <xdr:to>
      <xdr:col>3</xdr:col>
      <xdr:colOff>1447800</xdr:colOff>
      <xdr:row>88</xdr:row>
      <xdr:rowOff>47626</xdr:rowOff>
    </xdr:to>
    <xdr:pic>
      <xdr:nvPicPr>
        <xdr:cNvPr id="74" name="Resim 7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9600" y="97435988"/>
          <a:ext cx="1339850" cy="1004888"/>
        </a:xfrm>
        <a:prstGeom prst="rect">
          <a:avLst/>
        </a:prstGeom>
      </xdr:spPr>
    </xdr:pic>
    <xdr:clientData/>
  </xdr:twoCellAnchor>
  <xdr:twoCellAnchor editAs="oneCell">
    <xdr:from>
      <xdr:col>20</xdr:col>
      <xdr:colOff>38100</xdr:colOff>
      <xdr:row>10</xdr:row>
      <xdr:rowOff>9525</xdr:rowOff>
    </xdr:from>
    <xdr:to>
      <xdr:col>20</xdr:col>
      <xdr:colOff>582386</xdr:colOff>
      <xdr:row>10</xdr:row>
      <xdr:rowOff>314325</xdr:rowOff>
    </xdr:to>
    <xdr:pic>
      <xdr:nvPicPr>
        <xdr:cNvPr id="147" name="Resim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67700" y="1038225"/>
          <a:ext cx="544286" cy="304800"/>
        </a:xfrm>
        <a:prstGeom prst="rect">
          <a:avLst/>
        </a:prstGeom>
      </xdr:spPr>
    </xdr:pic>
    <xdr:clientData/>
  </xdr:twoCellAnchor>
  <xdr:twoCellAnchor editAs="oneCell">
    <xdr:from>
      <xdr:col>19</xdr:col>
      <xdr:colOff>38100</xdr:colOff>
      <xdr:row>10</xdr:row>
      <xdr:rowOff>28575</xdr:rowOff>
    </xdr:from>
    <xdr:to>
      <xdr:col>19</xdr:col>
      <xdr:colOff>538427</xdr:colOff>
      <xdr:row>10</xdr:row>
      <xdr:rowOff>323850</xdr:rowOff>
    </xdr:to>
    <xdr:pic>
      <xdr:nvPicPr>
        <xdr:cNvPr id="148" name="Resim 147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86675" y="1057275"/>
          <a:ext cx="500327" cy="295275"/>
        </a:xfrm>
        <a:prstGeom prst="rect">
          <a:avLst/>
        </a:prstGeom>
      </xdr:spPr>
    </xdr:pic>
    <xdr:clientData/>
  </xdr:twoCellAnchor>
  <xdr:twoCellAnchor editAs="oneCell">
    <xdr:from>
      <xdr:col>18</xdr:col>
      <xdr:colOff>47625</xdr:colOff>
      <xdr:row>10</xdr:row>
      <xdr:rowOff>19050</xdr:rowOff>
    </xdr:from>
    <xdr:to>
      <xdr:col>18</xdr:col>
      <xdr:colOff>600074</xdr:colOff>
      <xdr:row>11</xdr:row>
      <xdr:rowOff>2186</xdr:rowOff>
    </xdr:to>
    <xdr:pic>
      <xdr:nvPicPr>
        <xdr:cNvPr id="149" name="Resim 148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25" y="1047750"/>
          <a:ext cx="552449" cy="326036"/>
        </a:xfrm>
        <a:prstGeom prst="rect">
          <a:avLst/>
        </a:prstGeom>
      </xdr:spPr>
    </xdr:pic>
    <xdr:clientData/>
  </xdr:twoCellAnchor>
  <xdr:twoCellAnchor editAs="oneCell">
    <xdr:from>
      <xdr:col>17</xdr:col>
      <xdr:colOff>209549</xdr:colOff>
      <xdr:row>10</xdr:row>
      <xdr:rowOff>19050</xdr:rowOff>
    </xdr:from>
    <xdr:to>
      <xdr:col>17</xdr:col>
      <xdr:colOff>657224</xdr:colOff>
      <xdr:row>10</xdr:row>
      <xdr:rowOff>314325</xdr:rowOff>
    </xdr:to>
    <xdr:pic>
      <xdr:nvPicPr>
        <xdr:cNvPr id="151" name="Resim 150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86524" y="1047750"/>
          <a:ext cx="447675" cy="295275"/>
        </a:xfrm>
        <a:prstGeom prst="rect">
          <a:avLst/>
        </a:prstGeom>
      </xdr:spPr>
    </xdr:pic>
    <xdr:clientData/>
  </xdr:twoCellAnchor>
  <xdr:twoCellAnchor editAs="oneCell">
    <xdr:from>
      <xdr:col>2</xdr:col>
      <xdr:colOff>981075</xdr:colOff>
      <xdr:row>69</xdr:row>
      <xdr:rowOff>1533525</xdr:rowOff>
    </xdr:from>
    <xdr:to>
      <xdr:col>3</xdr:col>
      <xdr:colOff>1600200</xdr:colOff>
      <xdr:row>70</xdr:row>
      <xdr:rowOff>1285875</xdr:rowOff>
    </xdr:to>
    <xdr:pic>
      <xdr:nvPicPr>
        <xdr:cNvPr id="17" name="Resim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6050" y="61217175"/>
          <a:ext cx="1714500" cy="1285875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1066801</xdr:colOff>
      <xdr:row>61</xdr:row>
      <xdr:rowOff>47625</xdr:rowOff>
    </xdr:from>
    <xdr:to>
      <xdr:col>4</xdr:col>
      <xdr:colOff>15876</xdr:colOff>
      <xdr:row>61</xdr:row>
      <xdr:rowOff>1295400</xdr:rowOff>
    </xdr:to>
    <xdr:pic>
      <xdr:nvPicPr>
        <xdr:cNvPr id="41" name="Resim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4026" y="66122550"/>
          <a:ext cx="1663700" cy="1247775"/>
        </a:xfrm>
        <a:prstGeom prst="rect">
          <a:avLst/>
        </a:prstGeom>
      </xdr:spPr>
    </xdr:pic>
    <xdr:clientData/>
  </xdr:twoCellAnchor>
  <xdr:twoCellAnchor editAs="oneCell">
    <xdr:from>
      <xdr:col>2</xdr:col>
      <xdr:colOff>1085850</xdr:colOff>
      <xdr:row>63</xdr:row>
      <xdr:rowOff>0</xdr:rowOff>
    </xdr:from>
    <xdr:to>
      <xdr:col>3</xdr:col>
      <xdr:colOff>1539875</xdr:colOff>
      <xdr:row>63</xdr:row>
      <xdr:rowOff>1162050</xdr:rowOff>
    </xdr:to>
    <xdr:pic>
      <xdr:nvPicPr>
        <xdr:cNvPr id="65" name="Resim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90825" y="51482626"/>
          <a:ext cx="1549400" cy="1162050"/>
        </a:xfrm>
        <a:prstGeom prst="rect">
          <a:avLst/>
        </a:prstGeom>
      </xdr:spPr>
    </xdr:pic>
    <xdr:clientData/>
  </xdr:twoCellAnchor>
  <xdr:oneCellAnchor>
    <xdr:from>
      <xdr:col>2</xdr:col>
      <xdr:colOff>638636</xdr:colOff>
      <xdr:row>57</xdr:row>
      <xdr:rowOff>1004311</xdr:rowOff>
    </xdr:from>
    <xdr:ext cx="1790239" cy="9796926"/>
    <xdr:grpSp>
      <xdr:nvGrpSpPr>
        <xdr:cNvPr id="158" name="Group 40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GrpSpPr/>
      </xdr:nvGrpSpPr>
      <xdr:grpSpPr>
        <a:xfrm>
          <a:off x="1295861" y="62507236"/>
          <a:ext cx="1790239" cy="9796926"/>
          <a:chOff x="278476" y="-6501389"/>
          <a:chExt cx="1790239" cy="9796926"/>
        </a:xfrm>
      </xdr:grpSpPr>
      <xdr:pic>
        <xdr:nvPicPr>
          <xdr:cNvPr id="159" name="image2.png">
            <a:extLst>
              <a:ext uri="{FF2B5EF4-FFF2-40B4-BE49-F238E27FC236}">
                <a16:creationId xmlns:a16="http://schemas.microsoft.com/office/drawing/2014/main" id="{00000000-0008-0000-0000-00009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20940" y="-6501389"/>
            <a:ext cx="1247775" cy="1077078"/>
          </a:xfrm>
          <a:prstGeom prst="rect">
            <a:avLst/>
          </a:prstGeom>
        </xdr:spPr>
      </xdr:pic>
      <xdr:sp macro="" textlink="">
        <xdr:nvSpPr>
          <xdr:cNvPr id="160" name="Textbox 43">
            <a:extLst>
              <a:ext uri="{FF2B5EF4-FFF2-40B4-BE49-F238E27FC236}">
                <a16:creationId xmlns:a16="http://schemas.microsoft.com/office/drawing/2014/main" id="{00000000-0008-0000-0000-0000A0000000}"/>
              </a:ext>
            </a:extLst>
          </xdr:cNvPr>
          <xdr:cNvSpPr txBox="1"/>
        </xdr:nvSpPr>
        <xdr:spPr>
          <a:xfrm>
            <a:off x="278476" y="3160282"/>
            <a:ext cx="140335" cy="135255"/>
          </a:xfrm>
          <a:prstGeom prst="rect">
            <a:avLst/>
          </a:prstGeom>
        </xdr:spPr>
        <xdr:txBody>
          <a:bodyPr vertOverflow="clip" lIns="0" tIns="0" rIns="0" bIns="0" anchor="t"/>
          <a:lstStyle/>
          <a:p>
            <a:r>
              <a:rPr sz="800" b="0" i="1">
                <a:solidFill>
                  <a:srgbClr val="FFFFFF"/>
                </a:solidFill>
                <a:latin typeface="Verdana"/>
                <a:cs typeface="Verdana"/>
              </a:rPr>
              <a:t>46</a:t>
            </a:r>
          </a:p>
        </xdr:txBody>
      </xdr:sp>
    </xdr:grpSp>
    <xdr:clientData/>
  </xdr:oneCellAnchor>
  <xdr:twoCellAnchor>
    <xdr:from>
      <xdr:col>3</xdr:col>
      <xdr:colOff>76200</xdr:colOff>
      <xdr:row>77</xdr:row>
      <xdr:rowOff>85726</xdr:rowOff>
    </xdr:from>
    <xdr:to>
      <xdr:col>3</xdr:col>
      <xdr:colOff>1533525</xdr:colOff>
      <xdr:row>77</xdr:row>
      <xdr:rowOff>1126524</xdr:rowOff>
    </xdr:to>
    <xdr:pic>
      <xdr:nvPicPr>
        <xdr:cNvPr id="166" name="image2.png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43275" y="66474976"/>
          <a:ext cx="1457325" cy="1040798"/>
        </a:xfrm>
        <a:prstGeom prst="rect">
          <a:avLst/>
        </a:prstGeom>
      </xdr:spPr>
    </xdr:pic>
    <xdr:clientData/>
  </xdr:twoCellAnchor>
  <xdr:oneCellAnchor>
    <xdr:from>
      <xdr:col>3</xdr:col>
      <xdr:colOff>333375</xdr:colOff>
      <xdr:row>89</xdr:row>
      <xdr:rowOff>66675</xdr:rowOff>
    </xdr:from>
    <xdr:ext cx="847725" cy="1201090"/>
    <xdr:pic>
      <xdr:nvPicPr>
        <xdr:cNvPr id="168" name="image5.png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0450" y="94735650"/>
          <a:ext cx="847725" cy="1201090"/>
        </a:xfrm>
        <a:prstGeom prst="rect">
          <a:avLst/>
        </a:prstGeom>
      </xdr:spPr>
    </xdr:pic>
    <xdr:clientData/>
  </xdr:oneCellAnchor>
  <xdr:oneCellAnchor>
    <xdr:from>
      <xdr:col>3</xdr:col>
      <xdr:colOff>457200</xdr:colOff>
      <xdr:row>90</xdr:row>
      <xdr:rowOff>128033</xdr:rowOff>
    </xdr:from>
    <xdr:ext cx="771525" cy="1261090"/>
    <xdr:pic>
      <xdr:nvPicPr>
        <xdr:cNvPr id="169" name="image6.png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28850" y="97654508"/>
          <a:ext cx="771525" cy="1261090"/>
        </a:xfrm>
        <a:prstGeom prst="rect">
          <a:avLst/>
        </a:prstGeom>
      </xdr:spPr>
    </xdr:pic>
    <xdr:clientData/>
  </xdr:oneCellAnchor>
  <xdr:twoCellAnchor editAs="oneCell">
    <xdr:from>
      <xdr:col>3</xdr:col>
      <xdr:colOff>228601</xdr:colOff>
      <xdr:row>75</xdr:row>
      <xdr:rowOff>57151</xdr:rowOff>
    </xdr:from>
    <xdr:to>
      <xdr:col>3</xdr:col>
      <xdr:colOff>1390651</xdr:colOff>
      <xdr:row>75</xdr:row>
      <xdr:rowOff>1361628</xdr:rowOff>
    </xdr:to>
    <xdr:pic>
      <xdr:nvPicPr>
        <xdr:cNvPr id="75" name="Resim 74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5676" y="60798076"/>
          <a:ext cx="1162050" cy="1304477"/>
        </a:xfrm>
        <a:prstGeom prst="rect">
          <a:avLst/>
        </a:prstGeom>
      </xdr:spPr>
    </xdr:pic>
    <xdr:clientData/>
  </xdr:twoCellAnchor>
  <xdr:twoCellAnchor>
    <xdr:from>
      <xdr:col>3</xdr:col>
      <xdr:colOff>285750</xdr:colOff>
      <xdr:row>64</xdr:row>
      <xdr:rowOff>76200</xdr:rowOff>
    </xdr:from>
    <xdr:to>
      <xdr:col>3</xdr:col>
      <xdr:colOff>1362075</xdr:colOff>
      <xdr:row>64</xdr:row>
      <xdr:rowOff>1189727</xdr:rowOff>
    </xdr:to>
    <xdr:pic>
      <xdr:nvPicPr>
        <xdr:cNvPr id="172" name="image2.png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52825" y="49834800"/>
          <a:ext cx="1076325" cy="1113527"/>
        </a:xfrm>
        <a:prstGeom prst="rect">
          <a:avLst/>
        </a:prstGeom>
      </xdr:spPr>
    </xdr:pic>
    <xdr:clientData/>
  </xdr:twoCellAnchor>
  <xdr:twoCellAnchor>
    <xdr:from>
      <xdr:col>3</xdr:col>
      <xdr:colOff>180975</xdr:colOff>
      <xdr:row>77</xdr:row>
      <xdr:rowOff>1209675</xdr:rowOff>
    </xdr:from>
    <xdr:to>
      <xdr:col>3</xdr:col>
      <xdr:colOff>1612435</xdr:colOff>
      <xdr:row>78</xdr:row>
      <xdr:rowOff>1209675</xdr:rowOff>
    </xdr:to>
    <xdr:pic>
      <xdr:nvPicPr>
        <xdr:cNvPr id="198" name="image2.png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8050" y="67598925"/>
          <a:ext cx="1431460" cy="1219200"/>
        </a:xfrm>
        <a:prstGeom prst="rect">
          <a:avLst/>
        </a:prstGeom>
      </xdr:spPr>
    </xdr:pic>
    <xdr:clientData/>
  </xdr:twoCellAnchor>
  <xdr:oneCellAnchor>
    <xdr:from>
      <xdr:col>3</xdr:col>
      <xdr:colOff>114300</xdr:colOff>
      <xdr:row>79</xdr:row>
      <xdr:rowOff>85726</xdr:rowOff>
    </xdr:from>
    <xdr:ext cx="1362075" cy="1109326"/>
    <xdr:pic>
      <xdr:nvPicPr>
        <xdr:cNvPr id="199" name="image5.png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1375" y="70246876"/>
          <a:ext cx="1362075" cy="1109326"/>
        </a:xfrm>
        <a:prstGeom prst="rect">
          <a:avLst/>
        </a:prstGeom>
      </xdr:spPr>
    </xdr:pic>
    <xdr:clientData/>
  </xdr:oneCellAnchor>
  <xdr:twoCellAnchor editAs="oneCell">
    <xdr:from>
      <xdr:col>3</xdr:col>
      <xdr:colOff>228601</xdr:colOff>
      <xdr:row>80</xdr:row>
      <xdr:rowOff>123825</xdr:rowOff>
    </xdr:from>
    <xdr:to>
      <xdr:col>3</xdr:col>
      <xdr:colOff>1390651</xdr:colOff>
      <xdr:row>80</xdr:row>
      <xdr:rowOff>1277460</xdr:rowOff>
    </xdr:to>
    <xdr:pic>
      <xdr:nvPicPr>
        <xdr:cNvPr id="135" name="Resim 134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5676" y="72713850"/>
          <a:ext cx="1162050" cy="1153635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133351</xdr:colOff>
      <xdr:row>82</xdr:row>
      <xdr:rowOff>95251</xdr:rowOff>
    </xdr:from>
    <xdr:to>
      <xdr:col>3</xdr:col>
      <xdr:colOff>1409700</xdr:colOff>
      <xdr:row>82</xdr:row>
      <xdr:rowOff>1134759</xdr:rowOff>
    </xdr:to>
    <xdr:pic>
      <xdr:nvPicPr>
        <xdr:cNvPr id="142" name="Resim 141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0426" y="74152126"/>
          <a:ext cx="1276349" cy="1039508"/>
        </a:xfrm>
        <a:prstGeom prst="rect">
          <a:avLst/>
        </a:prstGeom>
      </xdr:spPr>
    </xdr:pic>
    <xdr:clientData/>
  </xdr:twoCellAnchor>
  <xdr:twoCellAnchor editAs="oneCell">
    <xdr:from>
      <xdr:col>3</xdr:col>
      <xdr:colOff>428625</xdr:colOff>
      <xdr:row>24</xdr:row>
      <xdr:rowOff>104775</xdr:rowOff>
    </xdr:from>
    <xdr:to>
      <xdr:col>3</xdr:col>
      <xdr:colOff>1266825</xdr:colOff>
      <xdr:row>24</xdr:row>
      <xdr:rowOff>1131088</xdr:rowOff>
    </xdr:to>
    <xdr:pic>
      <xdr:nvPicPr>
        <xdr:cNvPr id="203" name="Resim 202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95700" y="2057400"/>
          <a:ext cx="838200" cy="1026313"/>
        </a:xfrm>
        <a:prstGeom prst="rect">
          <a:avLst/>
        </a:prstGeom>
      </xdr:spPr>
    </xdr:pic>
    <xdr:clientData/>
  </xdr:twoCellAnchor>
  <xdr:twoCellAnchor editAs="oneCell">
    <xdr:from>
      <xdr:col>3</xdr:col>
      <xdr:colOff>390525</xdr:colOff>
      <xdr:row>31</xdr:row>
      <xdr:rowOff>95250</xdr:rowOff>
    </xdr:from>
    <xdr:to>
      <xdr:col>3</xdr:col>
      <xdr:colOff>1257300</xdr:colOff>
      <xdr:row>31</xdr:row>
      <xdr:rowOff>1133474</xdr:rowOff>
    </xdr:to>
    <xdr:pic>
      <xdr:nvPicPr>
        <xdr:cNvPr id="205" name="Resim 204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7600" y="9467850"/>
          <a:ext cx="866775" cy="1038224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400052</xdr:colOff>
      <xdr:row>33</xdr:row>
      <xdr:rowOff>121913</xdr:rowOff>
    </xdr:from>
    <xdr:to>
      <xdr:col>3</xdr:col>
      <xdr:colOff>1171576</xdr:colOff>
      <xdr:row>33</xdr:row>
      <xdr:rowOff>1246631</xdr:rowOff>
    </xdr:to>
    <xdr:pic>
      <xdr:nvPicPr>
        <xdr:cNvPr id="207" name="Resim 206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7127" y="13285463"/>
          <a:ext cx="771524" cy="1124718"/>
        </a:xfrm>
        <a:prstGeom prst="rect">
          <a:avLst/>
        </a:prstGeom>
      </xdr:spPr>
    </xdr:pic>
    <xdr:clientData/>
  </xdr:twoCellAnchor>
  <xdr:twoCellAnchor editAs="oneCell">
    <xdr:from>
      <xdr:col>3</xdr:col>
      <xdr:colOff>466726</xdr:colOff>
      <xdr:row>44</xdr:row>
      <xdr:rowOff>104774</xdr:rowOff>
    </xdr:from>
    <xdr:to>
      <xdr:col>3</xdr:col>
      <xdr:colOff>1285875</xdr:colOff>
      <xdr:row>44</xdr:row>
      <xdr:rowOff>1019173</xdr:rowOff>
    </xdr:to>
    <xdr:pic>
      <xdr:nvPicPr>
        <xdr:cNvPr id="216" name="Resim 215">
          <a:extLst>
            <a:ext uri="{FF2B5EF4-FFF2-40B4-BE49-F238E27FC236}">
              <a16:creationId xmlns:a16="http://schemas.microsoft.com/office/drawing/2014/main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3801" y="24060149"/>
          <a:ext cx="819149" cy="914399"/>
        </a:xfrm>
        <a:prstGeom prst="rect">
          <a:avLst/>
        </a:prstGeom>
      </xdr:spPr>
    </xdr:pic>
    <xdr:clientData/>
  </xdr:twoCellAnchor>
  <xdr:twoCellAnchor editAs="oneCell">
    <xdr:from>
      <xdr:col>3</xdr:col>
      <xdr:colOff>371476</xdr:colOff>
      <xdr:row>50</xdr:row>
      <xdr:rowOff>114300</xdr:rowOff>
    </xdr:from>
    <xdr:to>
      <xdr:col>3</xdr:col>
      <xdr:colOff>1130615</xdr:colOff>
      <xdr:row>50</xdr:row>
      <xdr:rowOff>1133474</xdr:rowOff>
    </xdr:to>
    <xdr:pic>
      <xdr:nvPicPr>
        <xdr:cNvPr id="218" name="Resim 217">
          <a:extLst>
            <a:ext uri="{FF2B5EF4-FFF2-40B4-BE49-F238E27FC236}">
              <a16:creationId xmlns:a16="http://schemas.microsoft.com/office/drawing/2014/main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8551" y="31041975"/>
          <a:ext cx="759139" cy="1019174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476252</xdr:colOff>
      <xdr:row>52</xdr:row>
      <xdr:rowOff>133350</xdr:rowOff>
    </xdr:from>
    <xdr:to>
      <xdr:col>3</xdr:col>
      <xdr:colOff>1034366</xdr:colOff>
      <xdr:row>52</xdr:row>
      <xdr:rowOff>1000123</xdr:rowOff>
    </xdr:to>
    <xdr:pic>
      <xdr:nvPicPr>
        <xdr:cNvPr id="221" name="Resim 220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3327" y="34470975"/>
          <a:ext cx="558114" cy="866773"/>
        </a:xfrm>
        <a:prstGeom prst="rect">
          <a:avLst/>
        </a:prstGeom>
      </xdr:spPr>
    </xdr:pic>
    <xdr:clientData/>
  </xdr:twoCellAnchor>
  <xdr:twoCellAnchor editAs="oneCell">
    <xdr:from>
      <xdr:col>3</xdr:col>
      <xdr:colOff>133349</xdr:colOff>
      <xdr:row>12</xdr:row>
      <xdr:rowOff>85724</xdr:rowOff>
    </xdr:from>
    <xdr:to>
      <xdr:col>3</xdr:col>
      <xdr:colOff>1419225</xdr:colOff>
      <xdr:row>12</xdr:row>
      <xdr:rowOff>1049328</xdr:rowOff>
    </xdr:to>
    <xdr:pic>
      <xdr:nvPicPr>
        <xdr:cNvPr id="2" name="Resi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0424" y="2038349"/>
          <a:ext cx="1285876" cy="963604"/>
        </a:xfrm>
        <a:prstGeom prst="rect">
          <a:avLst/>
        </a:prstGeom>
      </xdr:spPr>
    </xdr:pic>
    <xdr:clientData/>
  </xdr:twoCellAnchor>
  <xdr:twoCellAnchor editAs="oneCell">
    <xdr:from>
      <xdr:col>3</xdr:col>
      <xdr:colOff>180975</xdr:colOff>
      <xdr:row>17</xdr:row>
      <xdr:rowOff>257176</xdr:rowOff>
    </xdr:from>
    <xdr:to>
      <xdr:col>3</xdr:col>
      <xdr:colOff>1566428</xdr:colOff>
      <xdr:row>17</xdr:row>
      <xdr:rowOff>1409700</xdr:rowOff>
    </xdr:to>
    <xdr:pic>
      <xdr:nvPicPr>
        <xdr:cNvPr id="10" name="Resim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8050" y="8524876"/>
          <a:ext cx="1385453" cy="1152524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123827</xdr:colOff>
      <xdr:row>20</xdr:row>
      <xdr:rowOff>152400</xdr:rowOff>
    </xdr:from>
    <xdr:to>
      <xdr:col>3</xdr:col>
      <xdr:colOff>1506326</xdr:colOff>
      <xdr:row>20</xdr:row>
      <xdr:rowOff>1257300</xdr:rowOff>
    </xdr:to>
    <xdr:pic>
      <xdr:nvPicPr>
        <xdr:cNvPr id="13" name="Resim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0902" y="13134975"/>
          <a:ext cx="1382499" cy="1104900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104776</xdr:colOff>
      <xdr:row>21</xdr:row>
      <xdr:rowOff>161925</xdr:rowOff>
    </xdr:from>
    <xdr:to>
      <xdr:col>3</xdr:col>
      <xdr:colOff>1485900</xdr:colOff>
      <xdr:row>21</xdr:row>
      <xdr:rowOff>1336737</xdr:rowOff>
    </xdr:to>
    <xdr:pic>
      <xdr:nvPicPr>
        <xdr:cNvPr id="14" name="Resim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1851" y="14716125"/>
          <a:ext cx="1381124" cy="1174812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104774</xdr:colOff>
      <xdr:row>22</xdr:row>
      <xdr:rowOff>254203</xdr:rowOff>
    </xdr:from>
    <xdr:to>
      <xdr:col>3</xdr:col>
      <xdr:colOff>1457325</xdr:colOff>
      <xdr:row>22</xdr:row>
      <xdr:rowOff>1419224</xdr:rowOff>
    </xdr:to>
    <xdr:pic>
      <xdr:nvPicPr>
        <xdr:cNvPr id="15" name="Resim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1849" y="16380028"/>
          <a:ext cx="1352551" cy="1165021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91</xdr:row>
      <xdr:rowOff>95251</xdr:rowOff>
    </xdr:from>
    <xdr:to>
      <xdr:col>3</xdr:col>
      <xdr:colOff>1407501</xdr:colOff>
      <xdr:row>91</xdr:row>
      <xdr:rowOff>1362075</xdr:rowOff>
    </xdr:to>
    <xdr:pic>
      <xdr:nvPicPr>
        <xdr:cNvPr id="4" name="Resi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4050" y="99050476"/>
          <a:ext cx="1255101" cy="1266824"/>
        </a:xfrm>
        <a:prstGeom prst="rect">
          <a:avLst/>
        </a:prstGeom>
      </xdr:spPr>
    </xdr:pic>
    <xdr:clientData/>
  </xdr:twoCellAnchor>
  <xdr:twoCellAnchor editAs="oneCell">
    <xdr:from>
      <xdr:col>3</xdr:col>
      <xdr:colOff>57151</xdr:colOff>
      <xdr:row>23</xdr:row>
      <xdr:rowOff>180974</xdr:rowOff>
    </xdr:from>
    <xdr:to>
      <xdr:col>3</xdr:col>
      <xdr:colOff>1550227</xdr:colOff>
      <xdr:row>23</xdr:row>
      <xdr:rowOff>1300059</xdr:rowOff>
    </xdr:to>
    <xdr:pic>
      <xdr:nvPicPr>
        <xdr:cNvPr id="5" name="Resim 4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1" y="17859374"/>
          <a:ext cx="1493076" cy="1119085"/>
        </a:xfrm>
        <a:prstGeom prst="rect">
          <a:avLst/>
        </a:prstGeom>
      </xdr:spPr>
    </xdr:pic>
    <xdr:clientData/>
  </xdr:twoCellAnchor>
  <xdr:twoCellAnchor editAs="oneCell">
    <xdr:from>
      <xdr:col>3</xdr:col>
      <xdr:colOff>247650</xdr:colOff>
      <xdr:row>25</xdr:row>
      <xdr:rowOff>103228</xdr:rowOff>
    </xdr:from>
    <xdr:to>
      <xdr:col>3</xdr:col>
      <xdr:colOff>1219199</xdr:colOff>
      <xdr:row>25</xdr:row>
      <xdr:rowOff>1345338</xdr:rowOff>
    </xdr:to>
    <xdr:pic>
      <xdr:nvPicPr>
        <xdr:cNvPr id="16" name="Resim 15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9300" y="20572453"/>
          <a:ext cx="971549" cy="1242110"/>
        </a:xfrm>
        <a:prstGeom prst="rect">
          <a:avLst/>
        </a:prstGeom>
      </xdr:spPr>
    </xdr:pic>
    <xdr:clientData/>
  </xdr:twoCellAnchor>
  <xdr:twoCellAnchor editAs="oneCell">
    <xdr:from>
      <xdr:col>2</xdr:col>
      <xdr:colOff>981077</xdr:colOff>
      <xdr:row>26</xdr:row>
      <xdr:rowOff>85725</xdr:rowOff>
    </xdr:from>
    <xdr:to>
      <xdr:col>3</xdr:col>
      <xdr:colOff>1582109</xdr:colOff>
      <xdr:row>26</xdr:row>
      <xdr:rowOff>1357210</xdr:rowOff>
    </xdr:to>
    <xdr:pic>
      <xdr:nvPicPr>
        <xdr:cNvPr id="18" name="Resim 17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7352" y="21974175"/>
          <a:ext cx="1696407" cy="1271485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27</xdr:row>
      <xdr:rowOff>95250</xdr:rowOff>
    </xdr:from>
    <xdr:to>
      <xdr:col>3</xdr:col>
      <xdr:colOff>1502554</xdr:colOff>
      <xdr:row>27</xdr:row>
      <xdr:rowOff>1157186</xdr:rowOff>
    </xdr:to>
    <xdr:pic>
      <xdr:nvPicPr>
        <xdr:cNvPr id="19" name="Resim 18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376" y="23402925"/>
          <a:ext cx="1416828" cy="1061936"/>
        </a:xfrm>
        <a:prstGeom prst="rect">
          <a:avLst/>
        </a:prstGeom>
      </xdr:spPr>
    </xdr:pic>
    <xdr:clientData/>
  </xdr:twoCellAnchor>
  <xdr:twoCellAnchor editAs="oneCell">
    <xdr:from>
      <xdr:col>3</xdr:col>
      <xdr:colOff>76201</xdr:colOff>
      <xdr:row>13</xdr:row>
      <xdr:rowOff>57150</xdr:rowOff>
    </xdr:from>
    <xdr:to>
      <xdr:col>3</xdr:col>
      <xdr:colOff>1416777</xdr:colOff>
      <xdr:row>13</xdr:row>
      <xdr:rowOff>1061934</xdr:rowOff>
    </xdr:to>
    <xdr:pic>
      <xdr:nvPicPr>
        <xdr:cNvPr id="20" name="Resim 19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7851" y="3095625"/>
          <a:ext cx="1340576" cy="1004784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400052</xdr:colOff>
      <xdr:row>14</xdr:row>
      <xdr:rowOff>117554</xdr:rowOff>
    </xdr:from>
    <xdr:to>
      <xdr:col>3</xdr:col>
      <xdr:colOff>1114426</xdr:colOff>
      <xdr:row>14</xdr:row>
      <xdr:rowOff>1123948</xdr:rowOff>
    </xdr:to>
    <xdr:pic>
      <xdr:nvPicPr>
        <xdr:cNvPr id="21" name="Resim 20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1702" y="4260929"/>
          <a:ext cx="714374" cy="1006394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15</xdr:row>
      <xdr:rowOff>142875</xdr:rowOff>
    </xdr:from>
    <xdr:to>
      <xdr:col>3</xdr:col>
      <xdr:colOff>1566094</xdr:colOff>
      <xdr:row>15</xdr:row>
      <xdr:rowOff>1252435</xdr:rowOff>
    </xdr:to>
    <xdr:pic>
      <xdr:nvPicPr>
        <xdr:cNvPr id="22" name="Resim 21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376" y="5457825"/>
          <a:ext cx="1480368" cy="110956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16</xdr:row>
      <xdr:rowOff>104775</xdr:rowOff>
    </xdr:from>
    <xdr:to>
      <xdr:col>3</xdr:col>
      <xdr:colOff>1581150</xdr:colOff>
      <xdr:row>16</xdr:row>
      <xdr:rowOff>1347685</xdr:rowOff>
    </xdr:to>
    <xdr:pic>
      <xdr:nvPicPr>
        <xdr:cNvPr id="23" name="Resim 22"/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0225" y="6848475"/>
          <a:ext cx="1552575" cy="1242910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104776</xdr:colOff>
      <xdr:row>18</xdr:row>
      <xdr:rowOff>209549</xdr:rowOff>
    </xdr:from>
    <xdr:to>
      <xdr:col>3</xdr:col>
      <xdr:colOff>1495426</xdr:colOff>
      <xdr:row>18</xdr:row>
      <xdr:rowOff>1366662</xdr:rowOff>
    </xdr:to>
    <xdr:pic>
      <xdr:nvPicPr>
        <xdr:cNvPr id="26" name="Resim 25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426" y="9991724"/>
          <a:ext cx="1390650" cy="1157113"/>
        </a:xfrm>
        <a:prstGeom prst="rect">
          <a:avLst/>
        </a:prstGeom>
      </xdr:spPr>
    </xdr:pic>
    <xdr:clientData/>
  </xdr:twoCellAnchor>
  <xdr:twoCellAnchor editAs="oneCell">
    <xdr:from>
      <xdr:col>3</xdr:col>
      <xdr:colOff>28353</xdr:colOff>
      <xdr:row>19</xdr:row>
      <xdr:rowOff>200576</xdr:rowOff>
    </xdr:from>
    <xdr:to>
      <xdr:col>3</xdr:col>
      <xdr:colOff>1514476</xdr:colOff>
      <xdr:row>19</xdr:row>
      <xdr:rowOff>1314449</xdr:rowOff>
    </xdr:to>
    <xdr:pic>
      <xdr:nvPicPr>
        <xdr:cNvPr id="28" name="Resim 27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0003" y="11554376"/>
          <a:ext cx="1486123" cy="1113873"/>
        </a:xfrm>
        <a:prstGeom prst="rect">
          <a:avLst/>
        </a:prstGeom>
      </xdr:spPr>
    </xdr:pic>
    <xdr:clientData/>
  </xdr:twoCellAnchor>
  <xdr:twoCellAnchor editAs="oneCell">
    <xdr:from>
      <xdr:col>3</xdr:col>
      <xdr:colOff>76201</xdr:colOff>
      <xdr:row>28</xdr:row>
      <xdr:rowOff>104775</xdr:rowOff>
    </xdr:from>
    <xdr:to>
      <xdr:col>3</xdr:col>
      <xdr:colOff>1531152</xdr:colOff>
      <xdr:row>28</xdr:row>
      <xdr:rowOff>1195285</xdr:rowOff>
    </xdr:to>
    <xdr:pic>
      <xdr:nvPicPr>
        <xdr:cNvPr id="29" name="Resim 28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7851" y="24641175"/>
          <a:ext cx="1454951" cy="1090510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29</xdr:row>
      <xdr:rowOff>69632</xdr:rowOff>
    </xdr:from>
    <xdr:to>
      <xdr:col>3</xdr:col>
      <xdr:colOff>1485900</xdr:colOff>
      <xdr:row>29</xdr:row>
      <xdr:rowOff>1119085</xdr:rowOff>
    </xdr:to>
    <xdr:pic>
      <xdr:nvPicPr>
        <xdr:cNvPr id="31" name="Resim 30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376" y="25968107"/>
          <a:ext cx="1400174" cy="1049453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123824</xdr:colOff>
      <xdr:row>30</xdr:row>
      <xdr:rowOff>105326</xdr:rowOff>
    </xdr:from>
    <xdr:to>
      <xdr:col>3</xdr:col>
      <xdr:colOff>1476375</xdr:colOff>
      <xdr:row>30</xdr:row>
      <xdr:rowOff>1119085</xdr:rowOff>
    </xdr:to>
    <xdr:pic>
      <xdr:nvPicPr>
        <xdr:cNvPr id="37" name="Resim 36"/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4" y="27203951"/>
          <a:ext cx="1352551" cy="1013759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152401</xdr:colOff>
      <xdr:row>32</xdr:row>
      <xdr:rowOff>123825</xdr:rowOff>
    </xdr:from>
    <xdr:to>
      <xdr:col>3</xdr:col>
      <xdr:colOff>1442146</xdr:colOff>
      <xdr:row>32</xdr:row>
      <xdr:rowOff>1090510</xdr:rowOff>
    </xdr:to>
    <xdr:pic>
      <xdr:nvPicPr>
        <xdr:cNvPr id="44" name="Resim 43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4051" y="29603700"/>
          <a:ext cx="1289745" cy="966685"/>
        </a:xfrm>
        <a:prstGeom prst="rect">
          <a:avLst/>
        </a:prstGeom>
      </xdr:spPr>
    </xdr:pic>
    <xdr:clientData/>
  </xdr:twoCellAnchor>
  <xdr:twoCellAnchor editAs="oneCell">
    <xdr:from>
      <xdr:col>3</xdr:col>
      <xdr:colOff>200025</xdr:colOff>
      <xdr:row>34</xdr:row>
      <xdr:rowOff>140257</xdr:rowOff>
    </xdr:from>
    <xdr:to>
      <xdr:col>3</xdr:col>
      <xdr:colOff>1188153</xdr:colOff>
      <xdr:row>34</xdr:row>
      <xdr:rowOff>1200150</xdr:rowOff>
    </xdr:to>
    <xdr:pic>
      <xdr:nvPicPr>
        <xdr:cNvPr id="46" name="Resim 45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675" y="32096632"/>
          <a:ext cx="988128" cy="1059893"/>
        </a:xfrm>
        <a:prstGeom prst="rect">
          <a:avLst/>
        </a:prstGeom>
      </xdr:spPr>
    </xdr:pic>
    <xdr:clientData/>
  </xdr:twoCellAnchor>
  <xdr:twoCellAnchor editAs="oneCell">
    <xdr:from>
      <xdr:col>2</xdr:col>
      <xdr:colOff>1038226</xdr:colOff>
      <xdr:row>34</xdr:row>
      <xdr:rowOff>1165190</xdr:rowOff>
    </xdr:from>
    <xdr:to>
      <xdr:col>4</xdr:col>
      <xdr:colOff>104775</xdr:colOff>
      <xdr:row>35</xdr:row>
      <xdr:rowOff>1242909</xdr:rowOff>
    </xdr:to>
    <xdr:pic>
      <xdr:nvPicPr>
        <xdr:cNvPr id="47" name="Resim 46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1" y="33121565"/>
          <a:ext cx="1781174" cy="1335019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285751</xdr:colOff>
      <xdr:row>36</xdr:row>
      <xdr:rowOff>36030</xdr:rowOff>
    </xdr:from>
    <xdr:to>
      <xdr:col>3</xdr:col>
      <xdr:colOff>1238250</xdr:colOff>
      <xdr:row>36</xdr:row>
      <xdr:rowOff>1264943</xdr:rowOff>
    </xdr:to>
    <xdr:pic>
      <xdr:nvPicPr>
        <xdr:cNvPr id="52" name="Resim 51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7401" y="34564155"/>
          <a:ext cx="952499" cy="1228913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37</xdr:row>
      <xdr:rowOff>19050</xdr:rowOff>
    </xdr:from>
    <xdr:to>
      <xdr:col>3</xdr:col>
      <xdr:colOff>1451844</xdr:colOff>
      <xdr:row>37</xdr:row>
      <xdr:rowOff>1028700</xdr:rowOff>
    </xdr:to>
    <xdr:pic>
      <xdr:nvPicPr>
        <xdr:cNvPr id="53" name="Resim 52"/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425" y="35852100"/>
          <a:ext cx="1347069" cy="1009650"/>
        </a:xfrm>
        <a:prstGeom prst="rect">
          <a:avLst/>
        </a:prstGeom>
      </xdr:spPr>
    </xdr:pic>
    <xdr:clientData/>
  </xdr:twoCellAnchor>
  <xdr:twoCellAnchor editAs="oneCell">
    <xdr:from>
      <xdr:col>3</xdr:col>
      <xdr:colOff>9527</xdr:colOff>
      <xdr:row>38</xdr:row>
      <xdr:rowOff>152400</xdr:rowOff>
    </xdr:from>
    <xdr:to>
      <xdr:col>3</xdr:col>
      <xdr:colOff>1591561</xdr:colOff>
      <xdr:row>38</xdr:row>
      <xdr:rowOff>1338160</xdr:rowOff>
    </xdr:to>
    <xdr:pic>
      <xdr:nvPicPr>
        <xdr:cNvPr id="54" name="Resim 53"/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1177" y="37090350"/>
          <a:ext cx="1582034" cy="1185760"/>
        </a:xfrm>
        <a:prstGeom prst="rect">
          <a:avLst/>
        </a:prstGeom>
      </xdr:spPr>
    </xdr:pic>
    <xdr:clientData/>
  </xdr:twoCellAnchor>
  <xdr:twoCellAnchor editAs="oneCell">
    <xdr:from>
      <xdr:col>3</xdr:col>
      <xdr:colOff>352425</xdr:colOff>
      <xdr:row>39</xdr:row>
      <xdr:rowOff>19050</xdr:rowOff>
    </xdr:from>
    <xdr:to>
      <xdr:col>3</xdr:col>
      <xdr:colOff>1157927</xdr:colOff>
      <xdr:row>39</xdr:row>
      <xdr:rowOff>1238249</xdr:rowOff>
    </xdr:to>
    <xdr:pic>
      <xdr:nvPicPr>
        <xdr:cNvPr id="59" name="Resim 58"/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38366700"/>
          <a:ext cx="805502" cy="1219199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152401</xdr:colOff>
      <xdr:row>40</xdr:row>
      <xdr:rowOff>66674</xdr:rowOff>
    </xdr:from>
    <xdr:to>
      <xdr:col>3</xdr:col>
      <xdr:colOff>1416729</xdr:colOff>
      <xdr:row>40</xdr:row>
      <xdr:rowOff>1014309</xdr:rowOff>
    </xdr:to>
    <xdr:pic>
      <xdr:nvPicPr>
        <xdr:cNvPr id="60" name="Resim 59"/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4051" y="39700199"/>
          <a:ext cx="1264328" cy="947635"/>
        </a:xfrm>
        <a:prstGeom prst="rect">
          <a:avLst/>
        </a:prstGeom>
      </xdr:spPr>
    </xdr:pic>
    <xdr:clientData/>
  </xdr:twoCellAnchor>
  <xdr:twoCellAnchor editAs="oneCell">
    <xdr:from>
      <xdr:col>3</xdr:col>
      <xdr:colOff>390527</xdr:colOff>
      <xdr:row>41</xdr:row>
      <xdr:rowOff>72783</xdr:rowOff>
    </xdr:from>
    <xdr:to>
      <xdr:col>3</xdr:col>
      <xdr:colOff>1200150</xdr:colOff>
      <xdr:row>41</xdr:row>
      <xdr:rowOff>1123949</xdr:rowOff>
    </xdr:to>
    <xdr:pic>
      <xdr:nvPicPr>
        <xdr:cNvPr id="61" name="Resim 60"/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2177" y="40754058"/>
          <a:ext cx="809623" cy="1051166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142876</xdr:colOff>
      <xdr:row>42</xdr:row>
      <xdr:rowOff>66674</xdr:rowOff>
    </xdr:from>
    <xdr:to>
      <xdr:col>3</xdr:col>
      <xdr:colOff>1528069</xdr:colOff>
      <xdr:row>42</xdr:row>
      <xdr:rowOff>1104899</xdr:rowOff>
    </xdr:to>
    <xdr:pic>
      <xdr:nvPicPr>
        <xdr:cNvPr id="62" name="Resim 61"/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4526" y="41890949"/>
          <a:ext cx="1385193" cy="1038225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</xdr:colOff>
      <xdr:row>43</xdr:row>
      <xdr:rowOff>107695</xdr:rowOff>
    </xdr:from>
    <xdr:to>
      <xdr:col>3</xdr:col>
      <xdr:colOff>1447800</xdr:colOff>
      <xdr:row>43</xdr:row>
      <xdr:rowOff>1100036</xdr:rowOff>
    </xdr:to>
    <xdr:pic>
      <xdr:nvPicPr>
        <xdr:cNvPr id="63" name="Resim 62"/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" y="43122595"/>
          <a:ext cx="1323975" cy="992341"/>
        </a:xfrm>
        <a:prstGeom prst="rect">
          <a:avLst/>
        </a:prstGeom>
      </xdr:spPr>
    </xdr:pic>
    <xdr:clientData/>
  </xdr:twoCellAnchor>
  <xdr:twoCellAnchor editAs="oneCell">
    <xdr:from>
      <xdr:col>3</xdr:col>
      <xdr:colOff>361951</xdr:colOff>
      <xdr:row>45</xdr:row>
      <xdr:rowOff>104775</xdr:rowOff>
    </xdr:from>
    <xdr:to>
      <xdr:col>3</xdr:col>
      <xdr:colOff>1168017</xdr:colOff>
      <xdr:row>45</xdr:row>
      <xdr:rowOff>1152524</xdr:rowOff>
    </xdr:to>
    <xdr:pic>
      <xdr:nvPicPr>
        <xdr:cNvPr id="64" name="Resim 63"/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3601" y="45424725"/>
          <a:ext cx="806066" cy="1047749"/>
        </a:xfrm>
        <a:prstGeom prst="rect">
          <a:avLst/>
        </a:prstGeom>
      </xdr:spPr>
    </xdr:pic>
    <xdr:clientData/>
  </xdr:twoCellAnchor>
  <xdr:twoCellAnchor editAs="oneCell">
    <xdr:from>
      <xdr:col>3</xdr:col>
      <xdr:colOff>371476</xdr:colOff>
      <xdr:row>46</xdr:row>
      <xdr:rowOff>96921</xdr:rowOff>
    </xdr:from>
    <xdr:to>
      <xdr:col>3</xdr:col>
      <xdr:colOff>1038226</xdr:colOff>
      <xdr:row>46</xdr:row>
      <xdr:rowOff>1114424</xdr:rowOff>
    </xdr:to>
    <xdr:pic>
      <xdr:nvPicPr>
        <xdr:cNvPr id="66" name="Resim 65"/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3126" y="46578921"/>
          <a:ext cx="666750" cy="1017503"/>
        </a:xfrm>
        <a:prstGeom prst="rect">
          <a:avLst/>
        </a:prstGeom>
      </xdr:spPr>
    </xdr:pic>
    <xdr:clientData/>
  </xdr:twoCellAnchor>
  <xdr:twoCellAnchor editAs="oneCell">
    <xdr:from>
      <xdr:col>3</xdr:col>
      <xdr:colOff>266701</xdr:colOff>
      <xdr:row>47</xdr:row>
      <xdr:rowOff>75595</xdr:rowOff>
    </xdr:from>
    <xdr:to>
      <xdr:col>3</xdr:col>
      <xdr:colOff>1209675</xdr:colOff>
      <xdr:row>47</xdr:row>
      <xdr:rowOff>1390650</xdr:rowOff>
    </xdr:to>
    <xdr:pic>
      <xdr:nvPicPr>
        <xdr:cNvPr id="67" name="Resim 66"/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351" y="47710120"/>
          <a:ext cx="942974" cy="1315055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990601</xdr:colOff>
      <xdr:row>47</xdr:row>
      <xdr:rowOff>1400175</xdr:rowOff>
    </xdr:from>
    <xdr:to>
      <xdr:col>4</xdr:col>
      <xdr:colOff>48632</xdr:colOff>
      <xdr:row>49</xdr:row>
      <xdr:rowOff>14185</xdr:rowOff>
    </xdr:to>
    <xdr:pic>
      <xdr:nvPicPr>
        <xdr:cNvPr id="68" name="Resim 67"/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6876" y="49034700"/>
          <a:ext cx="1772656" cy="1328635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123826</xdr:colOff>
      <xdr:row>49</xdr:row>
      <xdr:rowOff>85725</xdr:rowOff>
    </xdr:from>
    <xdr:to>
      <xdr:col>3</xdr:col>
      <xdr:colOff>1438989</xdr:colOff>
      <xdr:row>49</xdr:row>
      <xdr:rowOff>1071461</xdr:rowOff>
    </xdr:to>
    <xdr:pic>
      <xdr:nvPicPr>
        <xdr:cNvPr id="70" name="Resim 69"/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6" y="50434875"/>
          <a:ext cx="1315163" cy="985736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51</xdr:row>
      <xdr:rowOff>66674</xdr:rowOff>
    </xdr:from>
    <xdr:to>
      <xdr:col>3</xdr:col>
      <xdr:colOff>1397629</xdr:colOff>
      <xdr:row>51</xdr:row>
      <xdr:rowOff>957159</xdr:rowOff>
    </xdr:to>
    <xdr:pic>
      <xdr:nvPicPr>
        <xdr:cNvPr id="77" name="Resim 76"/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200" y="52806599"/>
          <a:ext cx="1188079" cy="890485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114302</xdr:colOff>
      <xdr:row>53</xdr:row>
      <xdr:rowOff>95249</xdr:rowOff>
    </xdr:from>
    <xdr:to>
      <xdr:col>3</xdr:col>
      <xdr:colOff>1480296</xdr:colOff>
      <xdr:row>53</xdr:row>
      <xdr:rowOff>1119084</xdr:rowOff>
    </xdr:to>
    <xdr:pic>
      <xdr:nvPicPr>
        <xdr:cNvPr id="78" name="Resim 77"/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5952" y="54873524"/>
          <a:ext cx="1365994" cy="1023835"/>
        </a:xfrm>
        <a:prstGeom prst="rect">
          <a:avLst/>
        </a:prstGeom>
      </xdr:spPr>
    </xdr:pic>
    <xdr:clientData/>
  </xdr:twoCellAnchor>
  <xdr:twoCellAnchor editAs="oneCell">
    <xdr:from>
      <xdr:col>3</xdr:col>
      <xdr:colOff>304801</xdr:colOff>
      <xdr:row>54</xdr:row>
      <xdr:rowOff>173474</xdr:rowOff>
    </xdr:from>
    <xdr:to>
      <xdr:col>3</xdr:col>
      <xdr:colOff>1038225</xdr:colOff>
      <xdr:row>54</xdr:row>
      <xdr:rowOff>1114423</xdr:rowOff>
    </xdr:to>
    <xdr:pic>
      <xdr:nvPicPr>
        <xdr:cNvPr id="79" name="Resim 78"/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6451" y="56199524"/>
          <a:ext cx="733424" cy="940949"/>
        </a:xfrm>
        <a:prstGeom prst="rect">
          <a:avLst/>
        </a:prstGeom>
      </xdr:spPr>
    </xdr:pic>
    <xdr:clientData/>
  </xdr:twoCellAnchor>
  <xdr:twoCellAnchor editAs="oneCell">
    <xdr:from>
      <xdr:col>3</xdr:col>
      <xdr:colOff>314325</xdr:colOff>
      <xdr:row>55</xdr:row>
      <xdr:rowOff>63661</xdr:rowOff>
    </xdr:from>
    <xdr:to>
      <xdr:col>3</xdr:col>
      <xdr:colOff>1219200</xdr:colOff>
      <xdr:row>55</xdr:row>
      <xdr:rowOff>1135230</xdr:rowOff>
    </xdr:to>
    <xdr:pic>
      <xdr:nvPicPr>
        <xdr:cNvPr id="80" name="Resim 79"/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5975" y="57308911"/>
          <a:ext cx="904875" cy="1071569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400051</xdr:colOff>
      <xdr:row>56</xdr:row>
      <xdr:rowOff>83181</xdr:rowOff>
    </xdr:from>
    <xdr:to>
      <xdr:col>3</xdr:col>
      <xdr:colOff>1123950</xdr:colOff>
      <xdr:row>56</xdr:row>
      <xdr:rowOff>1162048</xdr:rowOff>
    </xdr:to>
    <xdr:pic>
      <xdr:nvPicPr>
        <xdr:cNvPr id="81" name="Resim 80"/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1701" y="58576206"/>
          <a:ext cx="723899" cy="1078867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57</xdr:row>
      <xdr:rowOff>100518</xdr:rowOff>
    </xdr:from>
    <xdr:to>
      <xdr:col>3</xdr:col>
      <xdr:colOff>1362075</xdr:colOff>
      <xdr:row>57</xdr:row>
      <xdr:rowOff>1042885</xdr:rowOff>
    </xdr:to>
    <xdr:pic>
      <xdr:nvPicPr>
        <xdr:cNvPr id="82" name="Resim 81"/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6425" y="59803218"/>
          <a:ext cx="1257300" cy="942367"/>
        </a:xfrm>
        <a:prstGeom prst="rect">
          <a:avLst/>
        </a:prstGeom>
      </xdr:spPr>
    </xdr:pic>
    <xdr:clientData/>
  </xdr:twoCellAnchor>
  <xdr:twoCellAnchor editAs="oneCell">
    <xdr:from>
      <xdr:col>2</xdr:col>
      <xdr:colOff>1009651</xdr:colOff>
      <xdr:row>66</xdr:row>
      <xdr:rowOff>62602</xdr:rowOff>
    </xdr:from>
    <xdr:to>
      <xdr:col>3</xdr:col>
      <xdr:colOff>1552576</xdr:colOff>
      <xdr:row>66</xdr:row>
      <xdr:rowOff>1290535</xdr:rowOff>
    </xdr:to>
    <xdr:pic>
      <xdr:nvPicPr>
        <xdr:cNvPr id="83" name="Resim 82"/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5926" y="70423777"/>
          <a:ext cx="1638300" cy="1227933"/>
        </a:xfrm>
        <a:prstGeom prst="rect">
          <a:avLst/>
        </a:prstGeom>
      </xdr:spPr>
    </xdr:pic>
    <xdr:clientData/>
  </xdr:twoCellAnchor>
  <xdr:twoCellAnchor editAs="oneCell">
    <xdr:from>
      <xdr:col>2</xdr:col>
      <xdr:colOff>819150</xdr:colOff>
      <xdr:row>75</xdr:row>
      <xdr:rowOff>1241482</xdr:rowOff>
    </xdr:from>
    <xdr:to>
      <xdr:col>4</xdr:col>
      <xdr:colOff>76200</xdr:colOff>
      <xdr:row>76</xdr:row>
      <xdr:rowOff>1319110</xdr:rowOff>
    </xdr:to>
    <xdr:pic>
      <xdr:nvPicPr>
        <xdr:cNvPr id="84" name="Resim 83"/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5425" y="82994557"/>
          <a:ext cx="1971675" cy="1477803"/>
        </a:xfrm>
        <a:prstGeom prst="rect">
          <a:avLst/>
        </a:prstGeom>
      </xdr:spPr>
    </xdr:pic>
    <xdr:clientData/>
  </xdr:twoCellAnchor>
  <xdr:twoCellAnchor editAs="oneCell">
    <xdr:from>
      <xdr:col>2</xdr:col>
      <xdr:colOff>695325</xdr:colOff>
      <xdr:row>80</xdr:row>
      <xdr:rowOff>1217827</xdr:rowOff>
    </xdr:from>
    <xdr:to>
      <xdr:col>4</xdr:col>
      <xdr:colOff>276225</xdr:colOff>
      <xdr:row>82</xdr:row>
      <xdr:rowOff>4660</xdr:rowOff>
    </xdr:to>
    <xdr:pic>
      <xdr:nvPicPr>
        <xdr:cNvPr id="85" name="Resim 84"/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0" y="89533627"/>
          <a:ext cx="2295525" cy="1720533"/>
        </a:xfrm>
        <a:prstGeom prst="rect">
          <a:avLst/>
        </a:prstGeom>
      </xdr:spPr>
    </xdr:pic>
    <xdr:clientData/>
  </xdr:twoCellAnchor>
  <xdr:twoCellAnchor editAs="oneCell">
    <xdr:from>
      <xdr:col>2</xdr:col>
      <xdr:colOff>847726</xdr:colOff>
      <xdr:row>82</xdr:row>
      <xdr:rowOff>993870</xdr:rowOff>
    </xdr:from>
    <xdr:to>
      <xdr:col>4</xdr:col>
      <xdr:colOff>180975</xdr:colOff>
      <xdr:row>84</xdr:row>
      <xdr:rowOff>33235</xdr:rowOff>
    </xdr:to>
    <xdr:pic>
      <xdr:nvPicPr>
        <xdr:cNvPr id="86" name="Resim 85"/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1" y="92243370"/>
          <a:ext cx="2047874" cy="153491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0</xdr:row>
      <xdr:rowOff>0</xdr:rowOff>
    </xdr:from>
    <xdr:to>
      <xdr:col>20</xdr:col>
      <xdr:colOff>275844</xdr:colOff>
      <xdr:row>4</xdr:row>
      <xdr:rowOff>47625</xdr:rowOff>
    </xdr:to>
    <xdr:pic>
      <xdr:nvPicPr>
        <xdr:cNvPr id="88" name="Resim 87"/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2525" y="0"/>
          <a:ext cx="7324344" cy="8667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D93"/>
  <sheetViews>
    <sheetView tabSelected="1" topLeftCell="C88" workbookViewId="0">
      <selection activeCell="R53" sqref="R53"/>
    </sheetView>
  </sheetViews>
  <sheetFormatPr defaultRowHeight="15" x14ac:dyDescent="0.25"/>
  <cols>
    <col min="1" max="1" width="2.42578125" hidden="1" customWidth="1"/>
    <col min="2" max="2" width="9.85546875" customWidth="1"/>
    <col min="3" max="3" width="16.42578125" customWidth="1"/>
    <col min="4" max="4" width="24.28515625" customWidth="1"/>
    <col min="5" max="5" width="20" customWidth="1"/>
    <col min="6" max="13" width="9.85546875" hidden="1" customWidth="1"/>
    <col min="14" max="14" width="2.140625" hidden="1" customWidth="1"/>
    <col min="15" max="15" width="8.42578125" hidden="1" customWidth="1"/>
    <col min="16" max="16" width="10.7109375" customWidth="1"/>
    <col min="17" max="17" width="9.7109375" customWidth="1"/>
    <col min="18" max="18" width="12.5703125" customWidth="1"/>
    <col min="19" max="19" width="9" customWidth="1"/>
    <col min="20" max="20" width="10.140625" customWidth="1"/>
    <col min="21" max="21" width="11.140625" customWidth="1"/>
    <col min="22" max="22" width="8" hidden="1" customWidth="1"/>
    <col min="23" max="23" width="10.140625" hidden="1" customWidth="1"/>
    <col min="24" max="24" width="12" hidden="1" customWidth="1"/>
    <col min="25" max="25" width="10.42578125" hidden="1" customWidth="1"/>
    <col min="26" max="26" width="12.7109375" hidden="1" customWidth="1"/>
    <col min="27" max="27" width="17.42578125" customWidth="1"/>
    <col min="28" max="28" width="11.140625" customWidth="1"/>
    <col min="29" max="29" width="16.42578125" customWidth="1"/>
    <col min="31" max="31" width="3.7109375" customWidth="1"/>
  </cols>
  <sheetData>
    <row r="2" spans="2:30" ht="18.75" x14ac:dyDescent="0.3">
      <c r="C2" s="13"/>
    </row>
    <row r="4" spans="2:30" ht="15.75" x14ac:dyDescent="0.25">
      <c r="T4" s="3"/>
    </row>
    <row r="5" spans="2:30" ht="15.75" x14ac:dyDescent="0.25">
      <c r="T5" s="3"/>
    </row>
    <row r="6" spans="2:30" ht="33.75" customHeight="1" thickBot="1" x14ac:dyDescent="0.45">
      <c r="P6" s="50" t="s">
        <v>342</v>
      </c>
      <c r="U6" s="15"/>
      <c r="AA6" s="15"/>
      <c r="AB6" s="15"/>
    </row>
    <row r="7" spans="2:30" ht="33.75" customHeight="1" thickBot="1" x14ac:dyDescent="0.45">
      <c r="P7" s="50"/>
      <c r="U7" s="15"/>
      <c r="AA7" s="57" t="s">
        <v>351</v>
      </c>
      <c r="AB7" s="59">
        <f>AB93</f>
        <v>0</v>
      </c>
    </row>
    <row r="8" spans="2:30" ht="33.75" customHeight="1" thickBot="1" x14ac:dyDescent="0.45">
      <c r="P8" s="50"/>
      <c r="U8" s="15"/>
      <c r="AA8" s="58" t="s">
        <v>352</v>
      </c>
      <c r="AB8" s="71">
        <f>AA93</f>
        <v>0</v>
      </c>
    </row>
    <row r="9" spans="2:30" ht="39.75" customHeight="1" thickBot="1" x14ac:dyDescent="0.45">
      <c r="P9" s="50"/>
      <c r="U9" s="15"/>
      <c r="AA9" s="78" t="s">
        <v>407</v>
      </c>
      <c r="AB9" s="70">
        <f>AC93</f>
        <v>0</v>
      </c>
    </row>
    <row r="10" spans="2:30" ht="15.75" x14ac:dyDescent="0.25">
      <c r="D10" s="14"/>
    </row>
    <row r="11" spans="2:30" ht="27" customHeight="1" thickBot="1" x14ac:dyDescent="0.3">
      <c r="E11" s="43">
        <v>90</v>
      </c>
      <c r="F11" s="21">
        <v>68</v>
      </c>
      <c r="G11" s="21">
        <v>34</v>
      </c>
      <c r="V11" s="21">
        <v>68</v>
      </c>
      <c r="W11" s="21">
        <v>34</v>
      </c>
    </row>
    <row r="12" spans="2:30" ht="30" customHeight="1" x14ac:dyDescent="0.25">
      <c r="B12" s="60" t="s">
        <v>343</v>
      </c>
      <c r="C12" s="61" t="s">
        <v>344</v>
      </c>
      <c r="D12" s="62" t="s">
        <v>345</v>
      </c>
      <c r="E12" s="62" t="s">
        <v>346</v>
      </c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3" t="s">
        <v>406</v>
      </c>
      <c r="Q12" s="64" t="s">
        <v>347</v>
      </c>
      <c r="R12" s="65" t="s">
        <v>348</v>
      </c>
      <c r="S12" s="66" t="s">
        <v>37</v>
      </c>
      <c r="T12" s="66" t="s">
        <v>38</v>
      </c>
      <c r="U12" s="66" t="s">
        <v>32</v>
      </c>
      <c r="V12" s="62"/>
      <c r="W12" s="62"/>
      <c r="X12" s="62"/>
      <c r="Y12" s="62"/>
      <c r="Z12" s="62"/>
      <c r="AA12" s="66" t="s">
        <v>349</v>
      </c>
      <c r="AB12" s="67" t="s">
        <v>335</v>
      </c>
      <c r="AC12" s="74" t="s">
        <v>350</v>
      </c>
      <c r="AD12" s="53"/>
    </row>
    <row r="13" spans="2:30" ht="87" customHeight="1" x14ac:dyDescent="0.25">
      <c r="B13" s="54">
        <v>1</v>
      </c>
      <c r="C13" s="18" t="s">
        <v>302</v>
      </c>
      <c r="D13" s="17"/>
      <c r="E13" s="7" t="s">
        <v>354</v>
      </c>
      <c r="F13" s="36">
        <v>1.655</v>
      </c>
      <c r="G13" s="37">
        <v>0.49</v>
      </c>
      <c r="H13" s="38">
        <v>0.115</v>
      </c>
      <c r="I13" s="39">
        <f>F13*G13*H13</f>
        <v>9.3259250000000002E-2</v>
      </c>
      <c r="J13" s="39">
        <f>I13/1</f>
        <v>9.3259250000000002E-2</v>
      </c>
      <c r="K13" s="40">
        <f>E11/J13</f>
        <v>965.05172409171212</v>
      </c>
      <c r="L13" s="40">
        <f>F11/J13</f>
        <v>729.15019153596018</v>
      </c>
      <c r="M13" s="40">
        <f>G11/J13</f>
        <v>364.57509576798009</v>
      </c>
      <c r="N13" s="41"/>
      <c r="O13" s="42">
        <f t="shared" ref="O13:O23" si="0">N13*J13</f>
        <v>0</v>
      </c>
      <c r="P13" s="79">
        <v>1750</v>
      </c>
      <c r="Q13" s="19">
        <v>1</v>
      </c>
      <c r="R13" s="19" t="s">
        <v>303</v>
      </c>
      <c r="S13" s="20" t="s">
        <v>304</v>
      </c>
      <c r="T13" s="20" t="s">
        <v>305</v>
      </c>
      <c r="U13" s="20" t="s">
        <v>306</v>
      </c>
      <c r="V13" s="36">
        <v>1.655</v>
      </c>
      <c r="W13" s="37">
        <v>0.49</v>
      </c>
      <c r="X13" s="38">
        <v>0.115</v>
      </c>
      <c r="Y13" s="39">
        <f>V13*W13*X13</f>
        <v>9.3259250000000002E-2</v>
      </c>
      <c r="Z13" s="39">
        <f>Y13/1</f>
        <v>9.3259250000000002E-2</v>
      </c>
      <c r="AA13" s="20"/>
      <c r="AB13" s="51">
        <f>Z13*AA13</f>
        <v>0</v>
      </c>
      <c r="AC13" s="75">
        <f>AA13*P13</f>
        <v>0</v>
      </c>
    </row>
    <row r="14" spans="2:30" ht="87" customHeight="1" x14ac:dyDescent="0.25">
      <c r="B14" s="54">
        <v>2</v>
      </c>
      <c r="C14" s="18" t="s">
        <v>307</v>
      </c>
      <c r="D14" s="17"/>
      <c r="E14" s="7" t="s">
        <v>353</v>
      </c>
      <c r="F14" s="30">
        <v>1.68</v>
      </c>
      <c r="G14" s="31">
        <v>0.49</v>
      </c>
      <c r="H14" s="32">
        <v>0.08</v>
      </c>
      <c r="I14" s="33">
        <f t="shared" ref="I14:I78" si="1">F14*G14*H14</f>
        <v>6.5855999999999998E-2</v>
      </c>
      <c r="J14" s="33">
        <f t="shared" ref="J14:J17" si="2">I14/1</f>
        <v>6.5855999999999998E-2</v>
      </c>
      <c r="K14" s="40">
        <f>E11/J14</f>
        <v>1366.6180758017492</v>
      </c>
      <c r="L14" s="40">
        <f>F11/J14</f>
        <v>1032.5558794946551</v>
      </c>
      <c r="M14" s="7">
        <f>G11/J14</f>
        <v>516.27793974732754</v>
      </c>
      <c r="N14" s="7"/>
      <c r="O14" s="42">
        <f t="shared" si="0"/>
        <v>0</v>
      </c>
      <c r="P14" s="79">
        <v>1600</v>
      </c>
      <c r="Q14" s="19">
        <v>1</v>
      </c>
      <c r="R14" s="19" t="s">
        <v>308</v>
      </c>
      <c r="S14" s="20" t="s">
        <v>309</v>
      </c>
      <c r="T14" s="20" t="s">
        <v>310</v>
      </c>
      <c r="U14" s="20" t="s">
        <v>311</v>
      </c>
      <c r="V14" s="30">
        <v>1.68</v>
      </c>
      <c r="W14" s="31">
        <v>0.49</v>
      </c>
      <c r="X14" s="32">
        <v>0.08</v>
      </c>
      <c r="Y14" s="33">
        <f t="shared" ref="Y14:Y78" si="3">V14*W14*X14</f>
        <v>6.5855999999999998E-2</v>
      </c>
      <c r="Z14" s="33">
        <f t="shared" ref="Z14:Z17" si="4">Y14/1</f>
        <v>6.5855999999999998E-2</v>
      </c>
      <c r="AA14" s="20"/>
      <c r="AB14" s="51">
        <f t="shared" ref="AB14:AB77" si="5">Z14*AA14</f>
        <v>0</v>
      </c>
      <c r="AC14" s="75">
        <f t="shared" ref="AC14:AC77" si="6">AA14*P14</f>
        <v>0</v>
      </c>
    </row>
    <row r="15" spans="2:30" ht="92.25" customHeight="1" x14ac:dyDescent="0.25">
      <c r="B15" s="54">
        <v>3</v>
      </c>
      <c r="C15" s="18" t="s">
        <v>312</v>
      </c>
      <c r="D15" s="17"/>
      <c r="E15" s="7" t="s">
        <v>353</v>
      </c>
      <c r="F15" s="22">
        <v>8.5000000000000006E-2</v>
      </c>
      <c r="G15" s="23">
        <v>0.505</v>
      </c>
      <c r="H15" s="24">
        <v>1.7450000000000001</v>
      </c>
      <c r="I15" s="25">
        <f t="shared" si="1"/>
        <v>7.4904125000000016E-2</v>
      </c>
      <c r="J15" s="25">
        <f t="shared" si="2"/>
        <v>7.4904125000000016E-2</v>
      </c>
      <c r="K15" s="40">
        <f>E11/J15</f>
        <v>1201.5359634733065</v>
      </c>
      <c r="L15" s="40">
        <f>F11/J15</f>
        <v>907.82717240205375</v>
      </c>
      <c r="M15" s="7">
        <f>G11/J15</f>
        <v>453.91358620102687</v>
      </c>
      <c r="N15" s="7"/>
      <c r="O15" s="42">
        <f t="shared" si="0"/>
        <v>0</v>
      </c>
      <c r="P15" s="79">
        <v>1620</v>
      </c>
      <c r="Q15" s="19">
        <v>1</v>
      </c>
      <c r="R15" s="19" t="s">
        <v>313</v>
      </c>
      <c r="S15" s="20" t="s">
        <v>314</v>
      </c>
      <c r="T15" s="20" t="s">
        <v>51</v>
      </c>
      <c r="U15" s="20" t="s">
        <v>229</v>
      </c>
      <c r="V15" s="22">
        <v>8.5000000000000006E-2</v>
      </c>
      <c r="W15" s="23">
        <v>0.505</v>
      </c>
      <c r="X15" s="24">
        <v>1.7450000000000001</v>
      </c>
      <c r="Y15" s="25">
        <f t="shared" si="3"/>
        <v>7.4904125000000016E-2</v>
      </c>
      <c r="Z15" s="25">
        <f t="shared" si="4"/>
        <v>7.4904125000000016E-2</v>
      </c>
      <c r="AA15" s="20"/>
      <c r="AB15" s="51">
        <f t="shared" si="5"/>
        <v>0</v>
      </c>
      <c r="AC15" s="75">
        <f t="shared" si="6"/>
        <v>0</v>
      </c>
    </row>
    <row r="16" spans="2:30" ht="112.5" customHeight="1" x14ac:dyDescent="0.25">
      <c r="B16" s="54">
        <v>4</v>
      </c>
      <c r="C16" s="18" t="s">
        <v>315</v>
      </c>
      <c r="D16" s="17"/>
      <c r="E16" s="7" t="s">
        <v>355</v>
      </c>
      <c r="F16" s="30">
        <v>8.5000000000000006E-2</v>
      </c>
      <c r="G16" s="31">
        <v>0.505</v>
      </c>
      <c r="H16" s="32">
        <v>1.7450000000000001</v>
      </c>
      <c r="I16" s="33">
        <f t="shared" si="1"/>
        <v>7.4904125000000016E-2</v>
      </c>
      <c r="J16" s="33">
        <f t="shared" si="2"/>
        <v>7.4904125000000016E-2</v>
      </c>
      <c r="K16" s="7"/>
      <c r="L16" s="7"/>
      <c r="M16" s="7"/>
      <c r="N16" s="7"/>
      <c r="O16" s="42">
        <f t="shared" si="0"/>
        <v>0</v>
      </c>
      <c r="P16" s="79">
        <v>1550</v>
      </c>
      <c r="Q16" s="19">
        <v>1</v>
      </c>
      <c r="R16" s="19" t="s">
        <v>313</v>
      </c>
      <c r="S16" s="20" t="s">
        <v>314</v>
      </c>
      <c r="T16" s="20" t="s">
        <v>51</v>
      </c>
      <c r="U16" s="20" t="s">
        <v>229</v>
      </c>
      <c r="V16" s="30">
        <v>8.5000000000000006E-2</v>
      </c>
      <c r="W16" s="31">
        <v>0.505</v>
      </c>
      <c r="X16" s="32">
        <v>1.7450000000000001</v>
      </c>
      <c r="Y16" s="33">
        <f t="shared" si="3"/>
        <v>7.4904125000000016E-2</v>
      </c>
      <c r="Z16" s="33">
        <f t="shared" si="4"/>
        <v>7.4904125000000016E-2</v>
      </c>
      <c r="AA16" s="20"/>
      <c r="AB16" s="51">
        <f t="shared" si="5"/>
        <v>0</v>
      </c>
      <c r="AC16" s="75">
        <f t="shared" si="6"/>
        <v>0</v>
      </c>
    </row>
    <row r="17" spans="2:29" ht="115.5" customHeight="1" x14ac:dyDescent="0.25">
      <c r="B17" s="54">
        <v>5</v>
      </c>
      <c r="C17" s="18" t="s">
        <v>316</v>
      </c>
      <c r="D17" s="17"/>
      <c r="E17" s="7" t="s">
        <v>355</v>
      </c>
      <c r="F17" s="22">
        <v>8.5000000000000006E-2</v>
      </c>
      <c r="G17" s="23">
        <v>0.505</v>
      </c>
      <c r="H17" s="24">
        <v>1.7450000000000001</v>
      </c>
      <c r="I17" s="25">
        <f t="shared" si="1"/>
        <v>7.4904125000000016E-2</v>
      </c>
      <c r="J17" s="25">
        <f t="shared" si="2"/>
        <v>7.4904125000000016E-2</v>
      </c>
      <c r="K17" s="7"/>
      <c r="L17" s="7"/>
      <c r="M17" s="7"/>
      <c r="N17" s="7"/>
      <c r="O17" s="42">
        <f t="shared" si="0"/>
        <v>0</v>
      </c>
      <c r="P17" s="79">
        <v>1500</v>
      </c>
      <c r="Q17" s="19">
        <v>1</v>
      </c>
      <c r="R17" s="19" t="s">
        <v>313</v>
      </c>
      <c r="S17" s="20" t="s">
        <v>314</v>
      </c>
      <c r="T17" s="20" t="s">
        <v>51</v>
      </c>
      <c r="U17" s="20" t="s">
        <v>229</v>
      </c>
      <c r="V17" s="22">
        <v>8.5000000000000006E-2</v>
      </c>
      <c r="W17" s="23">
        <v>0.505</v>
      </c>
      <c r="X17" s="24">
        <v>1.7450000000000001</v>
      </c>
      <c r="Y17" s="25">
        <f t="shared" si="3"/>
        <v>7.4904125000000016E-2</v>
      </c>
      <c r="Z17" s="25">
        <f t="shared" si="4"/>
        <v>7.4904125000000016E-2</v>
      </c>
      <c r="AA17" s="20"/>
      <c r="AB17" s="51">
        <f t="shared" si="5"/>
        <v>0</v>
      </c>
      <c r="AC17" s="75">
        <f t="shared" si="6"/>
        <v>0</v>
      </c>
    </row>
    <row r="18" spans="2:29" ht="123.75" customHeight="1" x14ac:dyDescent="0.25">
      <c r="B18" s="54">
        <v>6</v>
      </c>
      <c r="C18" s="18" t="s">
        <v>317</v>
      </c>
      <c r="D18" s="17"/>
      <c r="E18" s="7" t="s">
        <v>356</v>
      </c>
      <c r="F18" s="22">
        <v>1.63</v>
      </c>
      <c r="G18" s="23">
        <v>0.49</v>
      </c>
      <c r="H18" s="24">
        <v>0.11</v>
      </c>
      <c r="I18" s="25">
        <f t="shared" si="1"/>
        <v>8.7856999999999991E-2</v>
      </c>
      <c r="J18" s="25">
        <f>I18/1</f>
        <v>8.7856999999999991E-2</v>
      </c>
      <c r="K18" s="7"/>
      <c r="L18" s="7"/>
      <c r="M18" s="7"/>
      <c r="N18" s="7"/>
      <c r="O18" s="42">
        <f t="shared" si="0"/>
        <v>0</v>
      </c>
      <c r="P18" s="79">
        <v>1700</v>
      </c>
      <c r="Q18" s="19">
        <v>1</v>
      </c>
      <c r="R18" s="19" t="s">
        <v>318</v>
      </c>
      <c r="S18" s="20" t="s">
        <v>319</v>
      </c>
      <c r="T18" s="20" t="s">
        <v>320</v>
      </c>
      <c r="U18" s="20" t="s">
        <v>321</v>
      </c>
      <c r="V18" s="22">
        <v>1.63</v>
      </c>
      <c r="W18" s="23">
        <v>0.49</v>
      </c>
      <c r="X18" s="24">
        <v>0.11</v>
      </c>
      <c r="Y18" s="25">
        <f t="shared" si="3"/>
        <v>8.7856999999999991E-2</v>
      </c>
      <c r="Z18" s="25">
        <f>Y18/1</f>
        <v>8.7856999999999991E-2</v>
      </c>
      <c r="AA18" s="20"/>
      <c r="AB18" s="51">
        <f t="shared" si="5"/>
        <v>0</v>
      </c>
      <c r="AC18" s="75">
        <f t="shared" si="6"/>
        <v>0</v>
      </c>
    </row>
    <row r="19" spans="2:29" ht="123.75" customHeight="1" x14ac:dyDescent="0.25">
      <c r="B19" s="54">
        <v>7</v>
      </c>
      <c r="C19" s="18" t="s">
        <v>322</v>
      </c>
      <c r="D19" s="17"/>
      <c r="E19" s="7" t="s">
        <v>356</v>
      </c>
      <c r="F19" s="22">
        <v>1.63</v>
      </c>
      <c r="G19" s="23">
        <v>0.49</v>
      </c>
      <c r="H19" s="24">
        <v>0.11</v>
      </c>
      <c r="I19" s="25">
        <f t="shared" si="1"/>
        <v>8.7856999999999991E-2</v>
      </c>
      <c r="J19" s="25">
        <f>I19/1</f>
        <v>8.7856999999999991E-2</v>
      </c>
      <c r="K19" s="7"/>
      <c r="L19" s="7"/>
      <c r="M19" s="7"/>
      <c r="N19" s="7"/>
      <c r="O19" s="42">
        <f t="shared" si="0"/>
        <v>0</v>
      </c>
      <c r="P19" s="79">
        <v>1650</v>
      </c>
      <c r="Q19" s="19">
        <v>1</v>
      </c>
      <c r="R19" s="19" t="s">
        <v>318</v>
      </c>
      <c r="S19" s="20" t="s">
        <v>319</v>
      </c>
      <c r="T19" s="20" t="s">
        <v>320</v>
      </c>
      <c r="U19" s="20" t="s">
        <v>321</v>
      </c>
      <c r="V19" s="22">
        <v>1.63</v>
      </c>
      <c r="W19" s="23">
        <v>0.49</v>
      </c>
      <c r="X19" s="24">
        <v>0.11</v>
      </c>
      <c r="Y19" s="25">
        <f t="shared" si="3"/>
        <v>8.7856999999999991E-2</v>
      </c>
      <c r="Z19" s="25">
        <f>Y19/1</f>
        <v>8.7856999999999991E-2</v>
      </c>
      <c r="AA19" s="20"/>
      <c r="AB19" s="51">
        <f t="shared" si="5"/>
        <v>0</v>
      </c>
      <c r="AC19" s="75">
        <f t="shared" si="6"/>
        <v>0</v>
      </c>
    </row>
    <row r="20" spans="2:29" ht="123.75" customHeight="1" x14ac:dyDescent="0.25">
      <c r="B20" s="54">
        <v>8</v>
      </c>
      <c r="C20" s="18" t="s">
        <v>323</v>
      </c>
      <c r="D20" s="17"/>
      <c r="E20" s="7" t="s">
        <v>354</v>
      </c>
      <c r="F20" s="30">
        <v>1.655</v>
      </c>
      <c r="G20" s="31">
        <v>0.49</v>
      </c>
      <c r="H20" s="32">
        <v>0.115</v>
      </c>
      <c r="I20" s="33">
        <f t="shared" si="1"/>
        <v>9.3259250000000002E-2</v>
      </c>
      <c r="J20" s="33">
        <f t="shared" ref="J20:J21" si="7">I20/1</f>
        <v>9.3259250000000002E-2</v>
      </c>
      <c r="K20" s="7"/>
      <c r="L20" s="7"/>
      <c r="M20" s="7"/>
      <c r="N20" s="7"/>
      <c r="O20" s="42">
        <f t="shared" si="0"/>
        <v>0</v>
      </c>
      <c r="P20" s="79">
        <v>1550</v>
      </c>
      <c r="Q20" s="19">
        <v>1</v>
      </c>
      <c r="R20" s="19" t="s">
        <v>303</v>
      </c>
      <c r="S20" s="20" t="s">
        <v>304</v>
      </c>
      <c r="T20" s="20" t="s">
        <v>305</v>
      </c>
      <c r="U20" s="20" t="s">
        <v>306</v>
      </c>
      <c r="V20" s="30">
        <v>1.655</v>
      </c>
      <c r="W20" s="31">
        <v>0.49</v>
      </c>
      <c r="X20" s="32">
        <v>0.115</v>
      </c>
      <c r="Y20" s="33">
        <f t="shared" si="3"/>
        <v>9.3259250000000002E-2</v>
      </c>
      <c r="Z20" s="33">
        <f t="shared" ref="Z20:Z21" si="8">Y20/1</f>
        <v>9.3259250000000002E-2</v>
      </c>
      <c r="AA20" s="20"/>
      <c r="AB20" s="51">
        <f t="shared" si="5"/>
        <v>0</v>
      </c>
      <c r="AC20" s="75">
        <f t="shared" si="6"/>
        <v>0</v>
      </c>
    </row>
    <row r="21" spans="2:29" ht="123.75" customHeight="1" x14ac:dyDescent="0.25">
      <c r="B21" s="54">
        <v>9</v>
      </c>
      <c r="C21" s="18" t="s">
        <v>324</v>
      </c>
      <c r="D21" s="17"/>
      <c r="E21" s="7" t="s">
        <v>356</v>
      </c>
      <c r="F21" s="30">
        <v>1.655</v>
      </c>
      <c r="G21" s="31">
        <v>0.49</v>
      </c>
      <c r="H21" s="32">
        <v>0.09</v>
      </c>
      <c r="I21" s="33">
        <f t="shared" si="1"/>
        <v>7.2985499999999995E-2</v>
      </c>
      <c r="J21" s="33">
        <f t="shared" si="7"/>
        <v>7.2985499999999995E-2</v>
      </c>
      <c r="K21" s="7"/>
      <c r="L21" s="7"/>
      <c r="M21" s="7"/>
      <c r="N21" s="7"/>
      <c r="O21" s="42">
        <f t="shared" si="0"/>
        <v>0</v>
      </c>
      <c r="P21" s="79">
        <v>1520</v>
      </c>
      <c r="Q21" s="19">
        <v>1</v>
      </c>
      <c r="R21" s="19" t="s">
        <v>325</v>
      </c>
      <c r="S21" s="20" t="s">
        <v>326</v>
      </c>
      <c r="T21" s="20" t="s">
        <v>327</v>
      </c>
      <c r="U21" s="20" t="s">
        <v>328</v>
      </c>
      <c r="V21" s="30">
        <v>1.655</v>
      </c>
      <c r="W21" s="31">
        <v>0.49</v>
      </c>
      <c r="X21" s="32">
        <v>0.09</v>
      </c>
      <c r="Y21" s="33">
        <f t="shared" si="3"/>
        <v>7.2985499999999995E-2</v>
      </c>
      <c r="Z21" s="33">
        <f t="shared" si="8"/>
        <v>7.2985499999999995E-2</v>
      </c>
      <c r="AA21" s="20"/>
      <c r="AB21" s="51">
        <f t="shared" si="5"/>
        <v>0</v>
      </c>
      <c r="AC21" s="75">
        <f t="shared" si="6"/>
        <v>0</v>
      </c>
    </row>
    <row r="22" spans="2:29" ht="123.75" customHeight="1" x14ac:dyDescent="0.25">
      <c r="B22" s="54">
        <v>10</v>
      </c>
      <c r="C22" s="18" t="s">
        <v>329</v>
      </c>
      <c r="D22" s="17"/>
      <c r="E22" s="7" t="s">
        <v>355</v>
      </c>
      <c r="F22" s="26">
        <v>1.65</v>
      </c>
      <c r="G22" s="27">
        <v>0.49</v>
      </c>
      <c r="H22" s="28">
        <v>7.4999999999999997E-2</v>
      </c>
      <c r="I22" s="29">
        <f t="shared" si="1"/>
        <v>6.0637499999999997E-2</v>
      </c>
      <c r="J22" s="29">
        <f>I22</f>
        <v>6.0637499999999997E-2</v>
      </c>
      <c r="K22" s="7"/>
      <c r="L22" s="7"/>
      <c r="M22" s="7"/>
      <c r="N22" s="7"/>
      <c r="O22" s="42">
        <f t="shared" si="0"/>
        <v>0</v>
      </c>
      <c r="P22" s="79">
        <v>1490</v>
      </c>
      <c r="Q22" s="19">
        <v>1</v>
      </c>
      <c r="R22" s="19" t="s">
        <v>330</v>
      </c>
      <c r="S22" s="20" t="s">
        <v>331</v>
      </c>
      <c r="T22" s="20" t="s">
        <v>332</v>
      </c>
      <c r="U22" s="20" t="s">
        <v>333</v>
      </c>
      <c r="V22" s="26">
        <v>1.65</v>
      </c>
      <c r="W22" s="27">
        <v>0.49</v>
      </c>
      <c r="X22" s="28">
        <v>7.4999999999999997E-2</v>
      </c>
      <c r="Y22" s="29">
        <f t="shared" si="3"/>
        <v>6.0637499999999997E-2</v>
      </c>
      <c r="Z22" s="29">
        <f>Y22</f>
        <v>6.0637499999999997E-2</v>
      </c>
      <c r="AA22" s="20"/>
      <c r="AB22" s="51">
        <f t="shared" si="5"/>
        <v>0</v>
      </c>
      <c r="AC22" s="75">
        <f t="shared" si="6"/>
        <v>0</v>
      </c>
    </row>
    <row r="23" spans="2:29" ht="123.75" customHeight="1" x14ac:dyDescent="0.25">
      <c r="B23" s="54">
        <v>11</v>
      </c>
      <c r="C23" s="18" t="s">
        <v>334</v>
      </c>
      <c r="D23" s="17"/>
      <c r="E23" s="7" t="s">
        <v>356</v>
      </c>
      <c r="F23" s="22">
        <v>1.655</v>
      </c>
      <c r="G23" s="23">
        <v>0.49</v>
      </c>
      <c r="H23" s="24">
        <v>0.115</v>
      </c>
      <c r="I23" s="25">
        <f t="shared" si="1"/>
        <v>9.3259250000000002E-2</v>
      </c>
      <c r="J23" s="25">
        <f t="shared" ref="J23:J25" si="9">I23/1</f>
        <v>9.3259250000000002E-2</v>
      </c>
      <c r="K23" s="7"/>
      <c r="L23" s="7"/>
      <c r="M23" s="7"/>
      <c r="N23" s="7"/>
      <c r="O23" s="42">
        <f t="shared" si="0"/>
        <v>0</v>
      </c>
      <c r="P23" s="79">
        <v>1480</v>
      </c>
      <c r="Q23" s="19">
        <v>1</v>
      </c>
      <c r="R23" s="19" t="s">
        <v>303</v>
      </c>
      <c r="S23" s="20" t="s">
        <v>304</v>
      </c>
      <c r="T23" s="20" t="s">
        <v>305</v>
      </c>
      <c r="U23" s="20" t="s">
        <v>306</v>
      </c>
      <c r="V23" s="22">
        <v>1.655</v>
      </c>
      <c r="W23" s="23">
        <v>0.49</v>
      </c>
      <c r="X23" s="24">
        <v>0.115</v>
      </c>
      <c r="Y23" s="25">
        <f t="shared" si="3"/>
        <v>9.3259250000000002E-2</v>
      </c>
      <c r="Z23" s="25">
        <f t="shared" ref="Z23:Z25" si="10">Y23/1</f>
        <v>9.3259250000000002E-2</v>
      </c>
      <c r="AA23" s="20"/>
      <c r="AB23" s="51">
        <f t="shared" si="5"/>
        <v>0</v>
      </c>
      <c r="AC23" s="75">
        <f t="shared" si="6"/>
        <v>0</v>
      </c>
    </row>
    <row r="24" spans="2:29" ht="123.75" customHeight="1" x14ac:dyDescent="0.25">
      <c r="B24" s="54">
        <v>12</v>
      </c>
      <c r="C24" s="18" t="s">
        <v>336</v>
      </c>
      <c r="D24" s="17"/>
      <c r="E24" s="7" t="s">
        <v>356</v>
      </c>
      <c r="F24" s="22">
        <v>1.655</v>
      </c>
      <c r="G24" s="23">
        <v>0.49</v>
      </c>
      <c r="H24" s="24">
        <v>0.115</v>
      </c>
      <c r="I24" s="25">
        <f t="shared" si="1"/>
        <v>9.3259250000000002E-2</v>
      </c>
      <c r="J24" s="25">
        <f t="shared" si="9"/>
        <v>9.3259250000000002E-2</v>
      </c>
      <c r="K24" s="7"/>
      <c r="L24" s="7"/>
      <c r="M24" s="7"/>
      <c r="N24" s="7"/>
      <c r="O24" s="42"/>
      <c r="P24" s="79">
        <v>1500</v>
      </c>
      <c r="Q24" s="19">
        <v>1</v>
      </c>
      <c r="R24" s="19" t="s">
        <v>303</v>
      </c>
      <c r="S24" s="20" t="s">
        <v>304</v>
      </c>
      <c r="T24" s="20" t="s">
        <v>305</v>
      </c>
      <c r="U24" s="20" t="s">
        <v>306</v>
      </c>
      <c r="V24" s="22">
        <v>1.655</v>
      </c>
      <c r="W24" s="23">
        <v>0.49</v>
      </c>
      <c r="X24" s="24">
        <v>0.115</v>
      </c>
      <c r="Y24" s="25">
        <f t="shared" si="3"/>
        <v>9.3259250000000002E-2</v>
      </c>
      <c r="Z24" s="25">
        <f t="shared" si="10"/>
        <v>9.3259250000000002E-2</v>
      </c>
      <c r="AA24" s="20"/>
      <c r="AB24" s="51">
        <f t="shared" si="5"/>
        <v>0</v>
      </c>
      <c r="AC24" s="75">
        <f t="shared" si="6"/>
        <v>0</v>
      </c>
    </row>
    <row r="25" spans="2:29" ht="96" customHeight="1" x14ac:dyDescent="0.25">
      <c r="B25" s="54">
        <v>13</v>
      </c>
      <c r="C25" s="4" t="s">
        <v>0</v>
      </c>
      <c r="D25" s="1"/>
      <c r="E25" s="7" t="s">
        <v>355</v>
      </c>
      <c r="F25" s="30">
        <v>0.09</v>
      </c>
      <c r="G25" s="31">
        <v>0.54500000000000004</v>
      </c>
      <c r="H25" s="32">
        <v>1.67</v>
      </c>
      <c r="I25" s="33">
        <f t="shared" si="1"/>
        <v>8.19135E-2</v>
      </c>
      <c r="J25" s="33">
        <f t="shared" si="9"/>
        <v>8.19135E-2</v>
      </c>
      <c r="K25" s="7"/>
      <c r="L25" s="7"/>
      <c r="M25" s="7"/>
      <c r="N25" s="7"/>
      <c r="O25" s="42">
        <f t="shared" ref="O25:O56" si="11">N25*J25</f>
        <v>0</v>
      </c>
      <c r="P25" s="80">
        <v>1380</v>
      </c>
      <c r="Q25" s="6">
        <v>1</v>
      </c>
      <c r="R25" s="8" t="s">
        <v>43</v>
      </c>
      <c r="S25" s="2" t="s">
        <v>34</v>
      </c>
      <c r="T25" s="2" t="s">
        <v>35</v>
      </c>
      <c r="U25" s="2" t="s">
        <v>36</v>
      </c>
      <c r="V25" s="30">
        <v>0.09</v>
      </c>
      <c r="W25" s="31">
        <v>0.54500000000000004</v>
      </c>
      <c r="X25" s="32">
        <v>1.67</v>
      </c>
      <c r="Y25" s="33">
        <f t="shared" si="3"/>
        <v>8.19135E-2</v>
      </c>
      <c r="Z25" s="33">
        <f t="shared" si="10"/>
        <v>8.19135E-2</v>
      </c>
      <c r="AA25" s="2"/>
      <c r="AB25" s="51">
        <f t="shared" si="5"/>
        <v>0</v>
      </c>
      <c r="AC25" s="75">
        <f t="shared" si="6"/>
        <v>0</v>
      </c>
    </row>
    <row r="26" spans="2:29" ht="111.75" customHeight="1" x14ac:dyDescent="0.25">
      <c r="B26" s="54">
        <v>14</v>
      </c>
      <c r="C26" s="4" t="s">
        <v>1</v>
      </c>
      <c r="D26" s="1"/>
      <c r="E26" s="7" t="s">
        <v>355</v>
      </c>
      <c r="F26" s="22">
        <v>0.115</v>
      </c>
      <c r="G26" s="23">
        <v>0.55000000000000004</v>
      </c>
      <c r="H26" s="24">
        <v>1.667</v>
      </c>
      <c r="I26" s="25">
        <f t="shared" si="1"/>
        <v>0.10543775000000002</v>
      </c>
      <c r="J26" s="25">
        <f>I26/1</f>
        <v>0.10543775000000002</v>
      </c>
      <c r="K26" s="7"/>
      <c r="L26" s="7"/>
      <c r="M26" s="7"/>
      <c r="N26" s="7"/>
      <c r="O26" s="42">
        <f t="shared" si="11"/>
        <v>0</v>
      </c>
      <c r="P26" s="80">
        <v>1350</v>
      </c>
      <c r="Q26" s="6">
        <v>1</v>
      </c>
      <c r="R26" s="8" t="s">
        <v>44</v>
      </c>
      <c r="S26" s="2" t="s">
        <v>39</v>
      </c>
      <c r="T26" s="2" t="s">
        <v>40</v>
      </c>
      <c r="U26" s="2" t="s">
        <v>41</v>
      </c>
      <c r="V26" s="22">
        <v>0.115</v>
      </c>
      <c r="W26" s="23">
        <v>0.55000000000000004</v>
      </c>
      <c r="X26" s="24">
        <v>1.667</v>
      </c>
      <c r="Y26" s="25">
        <f t="shared" si="3"/>
        <v>0.10543775000000002</v>
      </c>
      <c r="Z26" s="25">
        <f>Y26/1</f>
        <v>0.10543775000000002</v>
      </c>
      <c r="AA26" s="2"/>
      <c r="AB26" s="51">
        <f t="shared" si="5"/>
        <v>0</v>
      </c>
      <c r="AC26" s="75">
        <f t="shared" si="6"/>
        <v>0</v>
      </c>
    </row>
    <row r="27" spans="2:29" ht="111.75" customHeight="1" x14ac:dyDescent="0.25">
      <c r="B27" s="54">
        <v>15</v>
      </c>
      <c r="C27" s="4" t="s">
        <v>286</v>
      </c>
      <c r="D27" s="1"/>
      <c r="E27" s="7" t="s">
        <v>287</v>
      </c>
      <c r="F27" s="30">
        <v>0.08</v>
      </c>
      <c r="G27" s="31">
        <v>0.49</v>
      </c>
      <c r="H27" s="32">
        <v>1.645</v>
      </c>
      <c r="I27" s="33">
        <f t="shared" si="1"/>
        <v>6.4484E-2</v>
      </c>
      <c r="J27" s="33">
        <f t="shared" ref="J27" si="12">I27/1</f>
        <v>6.4484E-2</v>
      </c>
      <c r="K27" s="7"/>
      <c r="L27" s="7"/>
      <c r="M27" s="7"/>
      <c r="N27" s="7"/>
      <c r="O27" s="42">
        <f t="shared" si="11"/>
        <v>0</v>
      </c>
      <c r="P27" s="80">
        <v>1320</v>
      </c>
      <c r="Q27" s="6">
        <v>1</v>
      </c>
      <c r="R27" s="8" t="s">
        <v>288</v>
      </c>
      <c r="S27" s="2" t="s">
        <v>88</v>
      </c>
      <c r="T27" s="2" t="s">
        <v>289</v>
      </c>
      <c r="U27" s="2" t="s">
        <v>290</v>
      </c>
      <c r="V27" s="30">
        <v>0.08</v>
      </c>
      <c r="W27" s="31">
        <v>0.49</v>
      </c>
      <c r="X27" s="32">
        <v>1.645</v>
      </c>
      <c r="Y27" s="33">
        <f t="shared" si="3"/>
        <v>6.4484E-2</v>
      </c>
      <c r="Z27" s="33">
        <f t="shared" ref="Z27" si="13">Y27/1</f>
        <v>6.4484E-2</v>
      </c>
      <c r="AA27" s="2"/>
      <c r="AB27" s="51">
        <f t="shared" si="5"/>
        <v>0</v>
      </c>
      <c r="AC27" s="75">
        <f t="shared" si="6"/>
        <v>0</v>
      </c>
    </row>
    <row r="28" spans="2:29" ht="99.75" customHeight="1" x14ac:dyDescent="0.25">
      <c r="B28" s="54">
        <v>16</v>
      </c>
      <c r="C28" s="4" t="s">
        <v>2</v>
      </c>
      <c r="D28" s="1"/>
      <c r="E28" s="7" t="s">
        <v>357</v>
      </c>
      <c r="F28" s="30">
        <v>1.66</v>
      </c>
      <c r="G28" s="31">
        <v>0.55000000000000004</v>
      </c>
      <c r="H28" s="32">
        <v>0.18</v>
      </c>
      <c r="I28" s="33">
        <f t="shared" si="1"/>
        <v>0.16434000000000001</v>
      </c>
      <c r="J28" s="33">
        <f t="shared" ref="J28:J31" si="14">I28/2</f>
        <v>8.2170000000000007E-2</v>
      </c>
      <c r="K28" s="7"/>
      <c r="L28" s="7"/>
      <c r="M28" s="7"/>
      <c r="N28" s="7"/>
      <c r="O28" s="42">
        <f t="shared" si="11"/>
        <v>0</v>
      </c>
      <c r="P28" s="80">
        <v>1250</v>
      </c>
      <c r="Q28" s="6">
        <v>2</v>
      </c>
      <c r="R28" s="8" t="s">
        <v>45</v>
      </c>
      <c r="S28" s="2" t="s">
        <v>42</v>
      </c>
      <c r="T28" s="2" t="s">
        <v>47</v>
      </c>
      <c r="U28" s="2" t="s">
        <v>48</v>
      </c>
      <c r="V28" s="30">
        <v>1.66</v>
      </c>
      <c r="W28" s="31">
        <v>0.55000000000000004</v>
      </c>
      <c r="X28" s="32">
        <v>0.18</v>
      </c>
      <c r="Y28" s="33">
        <f t="shared" si="3"/>
        <v>0.16434000000000001</v>
      </c>
      <c r="Z28" s="33">
        <f t="shared" ref="Z28:Z31" si="15">Y28/2</f>
        <v>8.2170000000000007E-2</v>
      </c>
      <c r="AA28" s="2"/>
      <c r="AB28" s="51">
        <f t="shared" si="5"/>
        <v>0</v>
      </c>
      <c r="AC28" s="75">
        <f t="shared" si="6"/>
        <v>0</v>
      </c>
    </row>
    <row r="29" spans="2:29" ht="107.25" customHeight="1" x14ac:dyDescent="0.25">
      <c r="B29" s="54">
        <v>17</v>
      </c>
      <c r="C29" s="4" t="s">
        <v>3</v>
      </c>
      <c r="D29" s="1"/>
      <c r="E29" s="7" t="s">
        <v>355</v>
      </c>
      <c r="F29" s="26">
        <v>1.67</v>
      </c>
      <c r="G29" s="27">
        <v>0.56000000000000005</v>
      </c>
      <c r="H29" s="28">
        <v>0.16500000000000001</v>
      </c>
      <c r="I29" s="29">
        <f t="shared" si="1"/>
        <v>0.154308</v>
      </c>
      <c r="J29" s="29">
        <f t="shared" si="14"/>
        <v>7.7154E-2</v>
      </c>
      <c r="K29" s="7"/>
      <c r="L29" s="7"/>
      <c r="M29" s="7"/>
      <c r="N29" s="7"/>
      <c r="O29" s="42">
        <f t="shared" si="11"/>
        <v>0</v>
      </c>
      <c r="P29" s="80">
        <v>1310</v>
      </c>
      <c r="Q29" s="6">
        <v>2</v>
      </c>
      <c r="R29" s="8" t="s">
        <v>49</v>
      </c>
      <c r="S29" s="2" t="s">
        <v>50</v>
      </c>
      <c r="T29" s="2" t="s">
        <v>51</v>
      </c>
      <c r="U29" s="2" t="s">
        <v>52</v>
      </c>
      <c r="V29" s="26">
        <v>1.67</v>
      </c>
      <c r="W29" s="27">
        <v>0.56000000000000005</v>
      </c>
      <c r="X29" s="28">
        <v>0.16500000000000001</v>
      </c>
      <c r="Y29" s="29">
        <f t="shared" si="3"/>
        <v>0.154308</v>
      </c>
      <c r="Z29" s="29">
        <f t="shared" si="15"/>
        <v>7.7154E-2</v>
      </c>
      <c r="AA29" s="2"/>
      <c r="AB29" s="51">
        <f t="shared" si="5"/>
        <v>0</v>
      </c>
      <c r="AC29" s="75">
        <f t="shared" si="6"/>
        <v>0</v>
      </c>
    </row>
    <row r="30" spans="2:29" ht="94.5" customHeight="1" x14ac:dyDescent="0.25">
      <c r="B30" s="54">
        <v>18</v>
      </c>
      <c r="C30" s="2" t="s">
        <v>4</v>
      </c>
      <c r="D30" s="1"/>
      <c r="E30" s="7" t="s">
        <v>357</v>
      </c>
      <c r="F30" s="30">
        <v>0.185</v>
      </c>
      <c r="G30" s="31">
        <v>0.48499999999999999</v>
      </c>
      <c r="H30" s="32">
        <v>1.655</v>
      </c>
      <c r="I30" s="33">
        <f t="shared" si="1"/>
        <v>0.148494875</v>
      </c>
      <c r="J30" s="33">
        <f t="shared" si="14"/>
        <v>7.4247437499999999E-2</v>
      </c>
      <c r="K30" s="7"/>
      <c r="L30" s="7"/>
      <c r="M30" s="7"/>
      <c r="N30" s="7"/>
      <c r="O30" s="42">
        <f t="shared" si="11"/>
        <v>0</v>
      </c>
      <c r="P30" s="80">
        <v>1190</v>
      </c>
      <c r="Q30" s="6">
        <v>2</v>
      </c>
      <c r="R30" s="8" t="s">
        <v>53</v>
      </c>
      <c r="S30" s="2" t="s">
        <v>54</v>
      </c>
      <c r="T30" s="2" t="s">
        <v>55</v>
      </c>
      <c r="U30" s="2" t="s">
        <v>56</v>
      </c>
      <c r="V30" s="30">
        <v>0.185</v>
      </c>
      <c r="W30" s="31">
        <v>0.48499999999999999</v>
      </c>
      <c r="X30" s="32">
        <v>1.655</v>
      </c>
      <c r="Y30" s="33">
        <f t="shared" si="3"/>
        <v>0.148494875</v>
      </c>
      <c r="Z30" s="33">
        <f t="shared" si="15"/>
        <v>7.4247437499999999E-2</v>
      </c>
      <c r="AA30" s="2"/>
      <c r="AB30" s="51">
        <f t="shared" si="5"/>
        <v>0</v>
      </c>
      <c r="AC30" s="75">
        <f t="shared" si="6"/>
        <v>0</v>
      </c>
    </row>
    <row r="31" spans="2:29" ht="93.75" customHeight="1" x14ac:dyDescent="0.25">
      <c r="B31" s="54">
        <v>19</v>
      </c>
      <c r="C31" s="2" t="s">
        <v>6</v>
      </c>
      <c r="D31" s="1"/>
      <c r="E31" s="7" t="s">
        <v>360</v>
      </c>
      <c r="F31" s="22">
        <v>1.66</v>
      </c>
      <c r="G31" s="23">
        <v>0.47</v>
      </c>
      <c r="H31" s="24">
        <v>0.17</v>
      </c>
      <c r="I31" s="25">
        <f t="shared" si="1"/>
        <v>0.132634</v>
      </c>
      <c r="J31" s="25">
        <f t="shared" si="14"/>
        <v>6.6317000000000001E-2</v>
      </c>
      <c r="K31" s="7"/>
      <c r="L31" s="7"/>
      <c r="M31" s="7"/>
      <c r="N31" s="7"/>
      <c r="O31" s="42">
        <f t="shared" si="11"/>
        <v>0</v>
      </c>
      <c r="P31" s="80">
        <v>1150</v>
      </c>
      <c r="Q31" s="6">
        <v>2</v>
      </c>
      <c r="R31" s="8" t="s">
        <v>63</v>
      </c>
      <c r="S31" s="2" t="s">
        <v>64</v>
      </c>
      <c r="T31" s="2" t="s">
        <v>65</v>
      </c>
      <c r="U31" s="2" t="s">
        <v>66</v>
      </c>
      <c r="V31" s="22">
        <v>1.66</v>
      </c>
      <c r="W31" s="23">
        <v>0.47</v>
      </c>
      <c r="X31" s="24">
        <v>0.17</v>
      </c>
      <c r="Y31" s="25">
        <f t="shared" si="3"/>
        <v>0.132634</v>
      </c>
      <c r="Z31" s="25">
        <f t="shared" si="15"/>
        <v>6.6317000000000001E-2</v>
      </c>
      <c r="AA31" s="2"/>
      <c r="AB31" s="51">
        <f t="shared" si="5"/>
        <v>0</v>
      </c>
      <c r="AC31" s="75">
        <f t="shared" si="6"/>
        <v>0</v>
      </c>
    </row>
    <row r="32" spans="2:29" ht="93.75" customHeight="1" x14ac:dyDescent="0.25">
      <c r="B32" s="54">
        <v>20</v>
      </c>
      <c r="C32" s="4" t="s">
        <v>5</v>
      </c>
      <c r="D32" s="1"/>
      <c r="E32" s="7" t="s">
        <v>357</v>
      </c>
      <c r="F32" s="30">
        <v>1.6</v>
      </c>
      <c r="G32" s="31">
        <v>0.502</v>
      </c>
      <c r="H32" s="32">
        <v>0.14000000000000001</v>
      </c>
      <c r="I32" s="33">
        <f t="shared" si="1"/>
        <v>0.11244800000000002</v>
      </c>
      <c r="J32" s="33">
        <f>I32/2</f>
        <v>5.622400000000001E-2</v>
      </c>
      <c r="K32" s="7"/>
      <c r="L32" s="7"/>
      <c r="M32" s="7"/>
      <c r="N32" s="7"/>
      <c r="O32" s="42">
        <f t="shared" si="11"/>
        <v>0</v>
      </c>
      <c r="P32" s="80">
        <v>1180</v>
      </c>
      <c r="Q32" s="6">
        <v>2</v>
      </c>
      <c r="R32" s="8" t="s">
        <v>59</v>
      </c>
      <c r="S32" s="2" t="s">
        <v>60</v>
      </c>
      <c r="T32" s="2" t="s">
        <v>61</v>
      </c>
      <c r="U32" s="2" t="s">
        <v>62</v>
      </c>
      <c r="V32" s="30">
        <v>1.6</v>
      </c>
      <c r="W32" s="31">
        <v>0.502</v>
      </c>
      <c r="X32" s="32">
        <v>0.14000000000000001</v>
      </c>
      <c r="Y32" s="33">
        <f t="shared" si="3"/>
        <v>0.11244800000000002</v>
      </c>
      <c r="Z32" s="33">
        <f>Y32/2</f>
        <v>5.622400000000001E-2</v>
      </c>
      <c r="AA32" s="2"/>
      <c r="AB32" s="51">
        <f t="shared" si="5"/>
        <v>0</v>
      </c>
      <c r="AC32" s="75">
        <f t="shared" si="6"/>
        <v>0</v>
      </c>
    </row>
    <row r="33" spans="2:29" ht="93" customHeight="1" x14ac:dyDescent="0.25">
      <c r="B33" s="54">
        <v>21</v>
      </c>
      <c r="C33" s="4" t="s">
        <v>7</v>
      </c>
      <c r="D33" s="1"/>
      <c r="E33" s="7" t="s">
        <v>361</v>
      </c>
      <c r="F33" s="26">
        <v>1.62</v>
      </c>
      <c r="G33" s="27">
        <v>0.55500000000000005</v>
      </c>
      <c r="H33" s="28">
        <v>0.15</v>
      </c>
      <c r="I33" s="29">
        <f t="shared" si="1"/>
        <v>0.13486500000000001</v>
      </c>
      <c r="J33" s="29">
        <f t="shared" ref="J33" si="16">I33/2</f>
        <v>6.7432500000000006E-2</v>
      </c>
      <c r="K33" s="7"/>
      <c r="L33" s="7"/>
      <c r="M33" s="7"/>
      <c r="N33" s="7"/>
      <c r="O33" s="42">
        <f t="shared" si="11"/>
        <v>0</v>
      </c>
      <c r="P33" s="80">
        <v>1150</v>
      </c>
      <c r="Q33" s="6">
        <v>2</v>
      </c>
      <c r="R33" s="8" t="s">
        <v>67</v>
      </c>
      <c r="S33" s="2" t="s">
        <v>68</v>
      </c>
      <c r="T33" s="2" t="s">
        <v>69</v>
      </c>
      <c r="U33" s="2" t="s">
        <v>70</v>
      </c>
      <c r="V33" s="26">
        <v>1.62</v>
      </c>
      <c r="W33" s="27">
        <v>0.55500000000000005</v>
      </c>
      <c r="X33" s="28">
        <v>0.15</v>
      </c>
      <c r="Y33" s="29">
        <f t="shared" si="3"/>
        <v>0.13486500000000001</v>
      </c>
      <c r="Z33" s="29">
        <f t="shared" ref="Z33" si="17">Y33/2</f>
        <v>6.7432500000000006E-2</v>
      </c>
      <c r="AA33" s="2"/>
      <c r="AB33" s="51">
        <f t="shared" si="5"/>
        <v>0</v>
      </c>
      <c r="AC33" s="75">
        <f t="shared" si="6"/>
        <v>0</v>
      </c>
    </row>
    <row r="34" spans="2:29" ht="102" customHeight="1" x14ac:dyDescent="0.25">
      <c r="B34" s="54">
        <v>22</v>
      </c>
      <c r="C34" s="4" t="s">
        <v>12</v>
      </c>
      <c r="D34" s="1"/>
      <c r="E34" s="7" t="s">
        <v>360</v>
      </c>
      <c r="F34" s="26">
        <v>1.61</v>
      </c>
      <c r="G34" s="27">
        <v>0.47</v>
      </c>
      <c r="H34" s="28">
        <v>0.19</v>
      </c>
      <c r="I34" s="29">
        <f t="shared" si="1"/>
        <v>0.14377300000000001</v>
      </c>
      <c r="J34" s="29">
        <f>I34/2</f>
        <v>7.1886500000000006E-2</v>
      </c>
      <c r="K34" s="7"/>
      <c r="L34" s="7"/>
      <c r="M34" s="7"/>
      <c r="N34" s="7"/>
      <c r="O34" s="42">
        <f t="shared" si="11"/>
        <v>0</v>
      </c>
      <c r="P34" s="80">
        <v>1100</v>
      </c>
      <c r="Q34" s="6">
        <v>2</v>
      </c>
      <c r="R34" s="8" t="s">
        <v>49</v>
      </c>
      <c r="S34" s="2" t="s">
        <v>50</v>
      </c>
      <c r="T34" s="2" t="s">
        <v>91</v>
      </c>
      <c r="U34" s="2" t="s">
        <v>52</v>
      </c>
      <c r="V34" s="26">
        <v>1.61</v>
      </c>
      <c r="W34" s="27">
        <v>0.47</v>
      </c>
      <c r="X34" s="28">
        <v>0.19</v>
      </c>
      <c r="Y34" s="29">
        <f t="shared" si="3"/>
        <v>0.14377300000000001</v>
      </c>
      <c r="Z34" s="29">
        <f>Y34/2</f>
        <v>7.1886500000000006E-2</v>
      </c>
      <c r="AA34" s="2"/>
      <c r="AB34" s="51">
        <f t="shared" si="5"/>
        <v>0</v>
      </c>
      <c r="AC34" s="75">
        <f t="shared" si="6"/>
        <v>0</v>
      </c>
    </row>
    <row r="35" spans="2:29" ht="99" customHeight="1" x14ac:dyDescent="0.25">
      <c r="B35" s="54">
        <v>23</v>
      </c>
      <c r="C35" s="4" t="s">
        <v>8</v>
      </c>
      <c r="D35" s="1"/>
      <c r="E35" s="7" t="s">
        <v>362</v>
      </c>
      <c r="F35" s="30">
        <v>0.18</v>
      </c>
      <c r="G35" s="31">
        <v>0.47</v>
      </c>
      <c r="H35" s="32">
        <v>1.655</v>
      </c>
      <c r="I35" s="33">
        <f t="shared" si="1"/>
        <v>0.140013</v>
      </c>
      <c r="J35" s="33">
        <f t="shared" ref="J35:J40" si="18">I35/2</f>
        <v>7.0006499999999999E-2</v>
      </c>
      <c r="K35" s="7"/>
      <c r="L35" s="7"/>
      <c r="M35" s="7"/>
      <c r="N35" s="7"/>
      <c r="O35" s="42">
        <f t="shared" si="11"/>
        <v>0</v>
      </c>
      <c r="P35" s="80">
        <v>1120</v>
      </c>
      <c r="Q35" s="6">
        <v>2</v>
      </c>
      <c r="R35" s="8" t="s">
        <v>71</v>
      </c>
      <c r="S35" s="2" t="s">
        <v>72</v>
      </c>
      <c r="T35" s="2" t="s">
        <v>73</v>
      </c>
      <c r="U35" s="2" t="s">
        <v>74</v>
      </c>
      <c r="V35" s="30">
        <v>0.18</v>
      </c>
      <c r="W35" s="31">
        <v>0.47</v>
      </c>
      <c r="X35" s="32">
        <v>1.655</v>
      </c>
      <c r="Y35" s="33">
        <f t="shared" si="3"/>
        <v>0.140013</v>
      </c>
      <c r="Z35" s="33">
        <f t="shared" ref="Z35:Z40" si="19">Y35/2</f>
        <v>7.0006499999999999E-2</v>
      </c>
      <c r="AA35" s="2"/>
      <c r="AB35" s="51">
        <f t="shared" si="5"/>
        <v>0</v>
      </c>
      <c r="AC35" s="75">
        <f t="shared" si="6"/>
        <v>0</v>
      </c>
    </row>
    <row r="36" spans="2:29" ht="103.5" customHeight="1" x14ac:dyDescent="0.25">
      <c r="B36" s="54">
        <v>24</v>
      </c>
      <c r="C36" s="2" t="s">
        <v>10</v>
      </c>
      <c r="D36" s="1"/>
      <c r="E36" s="7" t="s">
        <v>363</v>
      </c>
      <c r="F36" s="22">
        <v>1.65</v>
      </c>
      <c r="G36" s="23">
        <v>0.46</v>
      </c>
      <c r="H36" s="24">
        <v>0.17</v>
      </c>
      <c r="I36" s="25">
        <f>F36*G36*H36</f>
        <v>0.12903000000000001</v>
      </c>
      <c r="J36" s="25">
        <f>I36/2</f>
        <v>6.4515000000000003E-2</v>
      </c>
      <c r="K36" s="7"/>
      <c r="L36" s="7"/>
      <c r="M36" s="7"/>
      <c r="N36" s="7"/>
      <c r="O36" s="42">
        <f t="shared" si="11"/>
        <v>0</v>
      </c>
      <c r="P36" s="80">
        <v>1070</v>
      </c>
      <c r="Q36" s="6">
        <v>2</v>
      </c>
      <c r="R36" s="8" t="s">
        <v>79</v>
      </c>
      <c r="S36" s="2" t="s">
        <v>80</v>
      </c>
      <c r="T36" s="2" t="s">
        <v>81</v>
      </c>
      <c r="U36" s="2" t="s">
        <v>82</v>
      </c>
      <c r="V36" s="22">
        <v>1.65</v>
      </c>
      <c r="W36" s="23">
        <v>0.46</v>
      </c>
      <c r="X36" s="24">
        <v>0.17</v>
      </c>
      <c r="Y36" s="25">
        <f>V36*W36*X36</f>
        <v>0.12903000000000001</v>
      </c>
      <c r="Z36" s="25">
        <f>Y36/2</f>
        <v>6.4515000000000003E-2</v>
      </c>
      <c r="AA36" s="2"/>
      <c r="AB36" s="51">
        <f>Z36*AA36</f>
        <v>0</v>
      </c>
      <c r="AC36" s="75">
        <f t="shared" si="6"/>
        <v>0</v>
      </c>
    </row>
    <row r="37" spans="2:29" ht="102.75" customHeight="1" x14ac:dyDescent="0.25">
      <c r="B37" s="54">
        <v>25</v>
      </c>
      <c r="C37" s="4" t="s">
        <v>9</v>
      </c>
      <c r="D37" s="1"/>
      <c r="E37" s="7" t="s">
        <v>358</v>
      </c>
      <c r="F37" s="22">
        <v>1.64</v>
      </c>
      <c r="G37" s="23">
        <v>0.46</v>
      </c>
      <c r="H37" s="24">
        <v>0.16500000000000001</v>
      </c>
      <c r="I37" s="25">
        <f t="shared" si="1"/>
        <v>0.124476</v>
      </c>
      <c r="J37" s="25">
        <f t="shared" si="18"/>
        <v>6.2238000000000002E-2</v>
      </c>
      <c r="K37" s="7"/>
      <c r="L37" s="7"/>
      <c r="M37" s="7"/>
      <c r="N37" s="7"/>
      <c r="O37" s="42">
        <f t="shared" si="11"/>
        <v>0</v>
      </c>
      <c r="P37" s="80">
        <v>1100</v>
      </c>
      <c r="Q37" s="6">
        <v>2</v>
      </c>
      <c r="R37" s="8" t="s">
        <v>75</v>
      </c>
      <c r="S37" s="2" t="s">
        <v>76</v>
      </c>
      <c r="T37" s="2" t="s">
        <v>77</v>
      </c>
      <c r="U37" s="2" t="s">
        <v>78</v>
      </c>
      <c r="V37" s="22">
        <v>1.64</v>
      </c>
      <c r="W37" s="23">
        <v>0.46</v>
      </c>
      <c r="X37" s="24">
        <v>0.16500000000000001</v>
      </c>
      <c r="Y37" s="25">
        <f t="shared" si="3"/>
        <v>0.124476</v>
      </c>
      <c r="Z37" s="25">
        <f t="shared" si="19"/>
        <v>6.2238000000000002E-2</v>
      </c>
      <c r="AA37" s="2"/>
      <c r="AB37" s="51">
        <f t="shared" si="5"/>
        <v>0</v>
      </c>
      <c r="AC37" s="75">
        <f t="shared" si="6"/>
        <v>0</v>
      </c>
    </row>
    <row r="38" spans="2:29" ht="87" customHeight="1" x14ac:dyDescent="0.25">
      <c r="B38" s="54">
        <v>26</v>
      </c>
      <c r="C38" s="4" t="s">
        <v>11</v>
      </c>
      <c r="D38" s="1"/>
      <c r="E38" s="7" t="s">
        <v>360</v>
      </c>
      <c r="F38" s="22">
        <v>0.16500000000000001</v>
      </c>
      <c r="G38" s="23">
        <v>0.46</v>
      </c>
      <c r="H38" s="24">
        <v>1.65</v>
      </c>
      <c r="I38" s="25">
        <f t="shared" si="1"/>
        <v>0.12523500000000001</v>
      </c>
      <c r="J38" s="25">
        <f t="shared" si="18"/>
        <v>6.2617500000000006E-2</v>
      </c>
      <c r="K38" s="7"/>
      <c r="L38" s="7"/>
      <c r="M38" s="7"/>
      <c r="N38" s="7"/>
      <c r="O38" s="42">
        <f t="shared" si="11"/>
        <v>0</v>
      </c>
      <c r="P38" s="80">
        <v>1050</v>
      </c>
      <c r="Q38" s="6">
        <v>2</v>
      </c>
      <c r="R38" s="8" t="s">
        <v>87</v>
      </c>
      <c r="S38" s="2" t="s">
        <v>88</v>
      </c>
      <c r="T38" s="9" t="s">
        <v>90</v>
      </c>
      <c r="U38" s="2" t="s">
        <v>89</v>
      </c>
      <c r="V38" s="22">
        <v>0.16500000000000001</v>
      </c>
      <c r="W38" s="23">
        <v>0.46</v>
      </c>
      <c r="X38" s="24">
        <v>1.65</v>
      </c>
      <c r="Y38" s="25">
        <f t="shared" si="3"/>
        <v>0.12523500000000001</v>
      </c>
      <c r="Z38" s="25">
        <f t="shared" si="19"/>
        <v>6.2617500000000006E-2</v>
      </c>
      <c r="AA38" s="2"/>
      <c r="AB38" s="51">
        <f t="shared" si="5"/>
        <v>0</v>
      </c>
      <c r="AC38" s="75">
        <f t="shared" si="6"/>
        <v>0</v>
      </c>
    </row>
    <row r="39" spans="2:29" ht="111" customHeight="1" x14ac:dyDescent="0.25">
      <c r="B39" s="54">
        <v>27</v>
      </c>
      <c r="C39" s="2" t="s">
        <v>270</v>
      </c>
      <c r="D39" s="1"/>
      <c r="E39" s="7" t="s">
        <v>360</v>
      </c>
      <c r="F39" s="22">
        <v>1.645</v>
      </c>
      <c r="G39" s="23">
        <v>0.47</v>
      </c>
      <c r="H39" s="24">
        <v>0.16</v>
      </c>
      <c r="I39" s="25">
        <f t="shared" si="1"/>
        <v>0.12370400000000001</v>
      </c>
      <c r="J39" s="25">
        <f t="shared" si="18"/>
        <v>6.1852000000000004E-2</v>
      </c>
      <c r="K39" s="7"/>
      <c r="L39" s="7"/>
      <c r="M39" s="7"/>
      <c r="N39" s="7"/>
      <c r="O39" s="42">
        <f t="shared" si="11"/>
        <v>0</v>
      </c>
      <c r="P39" s="80">
        <v>1060</v>
      </c>
      <c r="Q39" s="6">
        <v>2</v>
      </c>
      <c r="R39" s="8" t="s">
        <v>83</v>
      </c>
      <c r="S39" s="2" t="s">
        <v>84</v>
      </c>
      <c r="T39" s="2" t="s">
        <v>85</v>
      </c>
      <c r="U39" s="2" t="s">
        <v>86</v>
      </c>
      <c r="V39" s="22">
        <v>1.645</v>
      </c>
      <c r="W39" s="23">
        <v>0.47</v>
      </c>
      <c r="X39" s="24">
        <v>0.16</v>
      </c>
      <c r="Y39" s="25">
        <f t="shared" si="3"/>
        <v>0.12370400000000001</v>
      </c>
      <c r="Z39" s="25">
        <f t="shared" si="19"/>
        <v>6.1852000000000004E-2</v>
      </c>
      <c r="AA39" s="2"/>
      <c r="AB39" s="51">
        <f t="shared" si="5"/>
        <v>0</v>
      </c>
      <c r="AC39" s="75">
        <f t="shared" si="6"/>
        <v>0</v>
      </c>
    </row>
    <row r="40" spans="2:29" ht="101.25" customHeight="1" x14ac:dyDescent="0.25">
      <c r="B40" s="54">
        <v>28</v>
      </c>
      <c r="C40" s="4" t="s">
        <v>13</v>
      </c>
      <c r="D40" s="1"/>
      <c r="E40" s="7" t="s">
        <v>360</v>
      </c>
      <c r="F40" s="22">
        <v>1.605</v>
      </c>
      <c r="G40" s="23">
        <v>0.48</v>
      </c>
      <c r="H40" s="24">
        <v>0.17</v>
      </c>
      <c r="I40" s="25">
        <f t="shared" si="1"/>
        <v>0.130968</v>
      </c>
      <c r="J40" s="25">
        <f t="shared" si="18"/>
        <v>6.5484000000000001E-2</v>
      </c>
      <c r="K40" s="7"/>
      <c r="L40" s="7"/>
      <c r="M40" s="7"/>
      <c r="N40" s="7"/>
      <c r="O40" s="42">
        <f t="shared" si="11"/>
        <v>0</v>
      </c>
      <c r="P40" s="80">
        <v>1020</v>
      </c>
      <c r="Q40" s="6">
        <v>2</v>
      </c>
      <c r="R40" s="8" t="s">
        <v>95</v>
      </c>
      <c r="S40" s="2" t="s">
        <v>96</v>
      </c>
      <c r="T40" s="2" t="s">
        <v>97</v>
      </c>
      <c r="U40" s="2" t="s">
        <v>98</v>
      </c>
      <c r="V40" s="22">
        <v>1.605</v>
      </c>
      <c r="W40" s="23">
        <v>0.48</v>
      </c>
      <c r="X40" s="24">
        <v>0.17</v>
      </c>
      <c r="Y40" s="25">
        <f t="shared" si="3"/>
        <v>0.130968</v>
      </c>
      <c r="Z40" s="25">
        <f t="shared" si="19"/>
        <v>6.5484000000000001E-2</v>
      </c>
      <c r="AA40" s="2"/>
      <c r="AB40" s="51">
        <f t="shared" si="5"/>
        <v>0</v>
      </c>
      <c r="AC40" s="75">
        <f t="shared" si="6"/>
        <v>0</v>
      </c>
    </row>
    <row r="41" spans="2:29" ht="82.5" customHeight="1" x14ac:dyDescent="0.25">
      <c r="B41" s="54">
        <v>29</v>
      </c>
      <c r="C41" s="4" t="s">
        <v>17</v>
      </c>
      <c r="D41" s="1"/>
      <c r="E41" s="7" t="s">
        <v>359</v>
      </c>
      <c r="F41" s="26">
        <v>1.63</v>
      </c>
      <c r="G41" s="27">
        <v>0.125</v>
      </c>
      <c r="H41" s="28">
        <v>0.44500000000000001</v>
      </c>
      <c r="I41" s="29">
        <f>F41*G41*H41</f>
        <v>9.0668749999999992E-2</v>
      </c>
      <c r="J41" s="29">
        <f t="shared" ref="J41:J46" si="20">I41/2</f>
        <v>4.5334374999999996E-2</v>
      </c>
      <c r="K41" s="7"/>
      <c r="L41" s="7"/>
      <c r="M41" s="7"/>
      <c r="N41" s="7"/>
      <c r="O41" s="42">
        <f t="shared" si="11"/>
        <v>0</v>
      </c>
      <c r="P41" s="80">
        <v>1020</v>
      </c>
      <c r="Q41" s="6">
        <v>2</v>
      </c>
      <c r="R41" s="10" t="s">
        <v>104</v>
      </c>
      <c r="S41" s="2" t="s">
        <v>105</v>
      </c>
      <c r="T41" s="2" t="s">
        <v>106</v>
      </c>
      <c r="U41" s="2" t="s">
        <v>107</v>
      </c>
      <c r="V41" s="26">
        <v>1.63</v>
      </c>
      <c r="W41" s="27">
        <v>0.125</v>
      </c>
      <c r="X41" s="28">
        <v>0.44500000000000001</v>
      </c>
      <c r="Y41" s="29">
        <f>V41*W41*X41</f>
        <v>9.0668749999999992E-2</v>
      </c>
      <c r="Z41" s="29">
        <f t="shared" ref="Z41:Z46" si="21">Y41/2</f>
        <v>4.5334374999999996E-2</v>
      </c>
      <c r="AA41" s="2"/>
      <c r="AB41" s="51">
        <f>Z41*AA41</f>
        <v>0</v>
      </c>
      <c r="AC41" s="75">
        <f t="shared" si="6"/>
        <v>0</v>
      </c>
    </row>
    <row r="42" spans="2:29" ht="90" customHeight="1" x14ac:dyDescent="0.25">
      <c r="B42" s="54">
        <v>30</v>
      </c>
      <c r="C42" s="4" t="s">
        <v>14</v>
      </c>
      <c r="D42" s="1"/>
      <c r="E42" s="7" t="s">
        <v>364</v>
      </c>
      <c r="F42" s="22">
        <v>1.63</v>
      </c>
      <c r="G42" s="23">
        <v>0.44500000000000001</v>
      </c>
      <c r="H42" s="24">
        <v>0.14499999999999999</v>
      </c>
      <c r="I42" s="25">
        <f>F42*G42*H42</f>
        <v>0.10517574999999998</v>
      </c>
      <c r="J42" s="25">
        <f t="shared" si="20"/>
        <v>5.2587874999999992E-2</v>
      </c>
      <c r="K42" s="7"/>
      <c r="L42" s="7"/>
      <c r="M42" s="7"/>
      <c r="N42" s="7"/>
      <c r="O42" s="42">
        <f t="shared" si="11"/>
        <v>0</v>
      </c>
      <c r="P42" s="80">
        <v>990</v>
      </c>
      <c r="Q42" s="6">
        <v>2</v>
      </c>
      <c r="R42" s="8" t="s">
        <v>44</v>
      </c>
      <c r="S42" s="2" t="s">
        <v>92</v>
      </c>
      <c r="T42" s="2" t="s">
        <v>93</v>
      </c>
      <c r="U42" s="2" t="s">
        <v>94</v>
      </c>
      <c r="V42" s="22">
        <v>1.63</v>
      </c>
      <c r="W42" s="23">
        <v>0.44500000000000001</v>
      </c>
      <c r="X42" s="24">
        <v>0.14499999999999999</v>
      </c>
      <c r="Y42" s="25">
        <f>V42*W42*X42</f>
        <v>0.10517574999999998</v>
      </c>
      <c r="Z42" s="25">
        <f t="shared" si="21"/>
        <v>5.2587874999999992E-2</v>
      </c>
      <c r="AA42" s="2"/>
      <c r="AB42" s="51">
        <f>Z42*AA42</f>
        <v>0</v>
      </c>
      <c r="AC42" s="75">
        <f t="shared" si="6"/>
        <v>0</v>
      </c>
    </row>
    <row r="43" spans="2:29" ht="93.75" customHeight="1" x14ac:dyDescent="0.25">
      <c r="B43" s="54">
        <v>31</v>
      </c>
      <c r="C43" s="4" t="s">
        <v>15</v>
      </c>
      <c r="D43" s="1"/>
      <c r="E43" s="7" t="s">
        <v>365</v>
      </c>
      <c r="F43" s="22">
        <v>1.63</v>
      </c>
      <c r="G43" s="23">
        <v>0.46</v>
      </c>
      <c r="H43" s="24">
        <v>0.15</v>
      </c>
      <c r="I43" s="25">
        <f>F43*G43*H43</f>
        <v>0.11247</v>
      </c>
      <c r="J43" s="25">
        <f t="shared" si="20"/>
        <v>5.6235E-2</v>
      </c>
      <c r="K43" s="7"/>
      <c r="L43" s="7"/>
      <c r="M43" s="7"/>
      <c r="N43" s="7"/>
      <c r="O43" s="42">
        <f t="shared" si="11"/>
        <v>0</v>
      </c>
      <c r="P43" s="80">
        <v>990</v>
      </c>
      <c r="Q43" s="6">
        <v>2</v>
      </c>
      <c r="R43" s="8" t="s">
        <v>59</v>
      </c>
      <c r="S43" s="2" t="s">
        <v>60</v>
      </c>
      <c r="T43" s="2" t="s">
        <v>61</v>
      </c>
      <c r="U43" s="2" t="s">
        <v>99</v>
      </c>
      <c r="V43" s="22">
        <v>1.63</v>
      </c>
      <c r="W43" s="23">
        <v>0.46</v>
      </c>
      <c r="X43" s="24">
        <v>0.15</v>
      </c>
      <c r="Y43" s="25">
        <f>V43*W43*X43</f>
        <v>0.11247</v>
      </c>
      <c r="Z43" s="25">
        <f t="shared" si="21"/>
        <v>5.6235E-2</v>
      </c>
      <c r="AA43" s="2"/>
      <c r="AB43" s="51">
        <f>Z43*AA43</f>
        <v>0</v>
      </c>
      <c r="AC43" s="75">
        <f t="shared" si="6"/>
        <v>0</v>
      </c>
    </row>
    <row r="44" spans="2:29" ht="93" customHeight="1" x14ac:dyDescent="0.25">
      <c r="B44" s="54">
        <v>32</v>
      </c>
      <c r="C44" s="2" t="s">
        <v>16</v>
      </c>
      <c r="D44" s="1"/>
      <c r="E44" s="7" t="s">
        <v>366</v>
      </c>
      <c r="F44" s="22">
        <v>1.595</v>
      </c>
      <c r="G44" s="23">
        <v>0.46500000000000002</v>
      </c>
      <c r="H44" s="24">
        <v>0.16300000000000001</v>
      </c>
      <c r="I44" s="25">
        <f t="shared" si="1"/>
        <v>0.120893025</v>
      </c>
      <c r="J44" s="25">
        <f t="shared" si="20"/>
        <v>6.0446512500000001E-2</v>
      </c>
      <c r="K44" s="7"/>
      <c r="L44" s="7"/>
      <c r="M44" s="7"/>
      <c r="N44" s="7"/>
      <c r="O44" s="42">
        <f t="shared" si="11"/>
        <v>0</v>
      </c>
      <c r="P44" s="80">
        <v>1030</v>
      </c>
      <c r="Q44" s="6">
        <v>2</v>
      </c>
      <c r="R44" s="8" t="s">
        <v>100</v>
      </c>
      <c r="S44" s="2" t="s">
        <v>101</v>
      </c>
      <c r="T44" s="2" t="s">
        <v>102</v>
      </c>
      <c r="U44" s="2" t="s">
        <v>103</v>
      </c>
      <c r="V44" s="22">
        <v>1.595</v>
      </c>
      <c r="W44" s="23">
        <v>0.46500000000000002</v>
      </c>
      <c r="X44" s="24">
        <v>0.16300000000000001</v>
      </c>
      <c r="Y44" s="25">
        <f t="shared" si="3"/>
        <v>0.120893025</v>
      </c>
      <c r="Z44" s="25">
        <f t="shared" si="21"/>
        <v>6.0446512500000001E-2</v>
      </c>
      <c r="AA44" s="2"/>
      <c r="AB44" s="51">
        <f t="shared" si="5"/>
        <v>0</v>
      </c>
      <c r="AC44" s="75">
        <f t="shared" si="6"/>
        <v>0</v>
      </c>
    </row>
    <row r="45" spans="2:29" ht="88.5" customHeight="1" x14ac:dyDescent="0.25">
      <c r="B45" s="54">
        <v>33</v>
      </c>
      <c r="C45" s="4" t="s">
        <v>18</v>
      </c>
      <c r="D45" s="1"/>
      <c r="E45" s="7" t="s">
        <v>367</v>
      </c>
      <c r="F45" s="26">
        <v>1.57</v>
      </c>
      <c r="G45" s="27">
        <v>0.44500000000000001</v>
      </c>
      <c r="H45" s="28">
        <v>0.15</v>
      </c>
      <c r="I45" s="29">
        <f>F45*G45*H45</f>
        <v>0.1047975</v>
      </c>
      <c r="J45" s="29">
        <f t="shared" si="20"/>
        <v>5.2398750000000001E-2</v>
      </c>
      <c r="K45" s="7"/>
      <c r="L45" s="7"/>
      <c r="M45" s="7"/>
      <c r="N45" s="7"/>
      <c r="O45" s="42">
        <f t="shared" si="11"/>
        <v>0</v>
      </c>
      <c r="P45" s="80">
        <v>995</v>
      </c>
      <c r="Q45" s="6">
        <v>2</v>
      </c>
      <c r="R45" s="8" t="s">
        <v>108</v>
      </c>
      <c r="S45" s="2" t="s">
        <v>109</v>
      </c>
      <c r="T45" s="2" t="s">
        <v>110</v>
      </c>
      <c r="U45" s="2" t="s">
        <v>111</v>
      </c>
      <c r="V45" s="26">
        <v>1.57</v>
      </c>
      <c r="W45" s="27">
        <v>0.44500000000000001</v>
      </c>
      <c r="X45" s="28">
        <v>0.15</v>
      </c>
      <c r="Y45" s="29">
        <f>V45*W45*X45</f>
        <v>0.1047975</v>
      </c>
      <c r="Z45" s="29">
        <f t="shared" si="21"/>
        <v>5.2398750000000001E-2</v>
      </c>
      <c r="AA45" s="2"/>
      <c r="AB45" s="51">
        <f>Z45*AA45</f>
        <v>0</v>
      </c>
      <c r="AC45" s="75">
        <f t="shared" si="6"/>
        <v>0</v>
      </c>
    </row>
    <row r="46" spans="2:29" ht="91.5" customHeight="1" x14ac:dyDescent="0.25">
      <c r="B46" s="54">
        <v>34</v>
      </c>
      <c r="C46" s="2" t="s">
        <v>19</v>
      </c>
      <c r="D46" s="1"/>
      <c r="E46" s="7" t="s">
        <v>368</v>
      </c>
      <c r="F46" s="26">
        <v>1.585</v>
      </c>
      <c r="G46" s="27">
        <v>0.44500000000000001</v>
      </c>
      <c r="H46" s="28">
        <v>0.14499999999999999</v>
      </c>
      <c r="I46" s="29">
        <f>F46*G46*H46</f>
        <v>0.10227212499999999</v>
      </c>
      <c r="J46" s="29">
        <f t="shared" si="20"/>
        <v>5.1136062499999996E-2</v>
      </c>
      <c r="K46" s="7"/>
      <c r="L46" s="7"/>
      <c r="M46" s="7"/>
      <c r="N46" s="7"/>
      <c r="O46" s="42">
        <f t="shared" si="11"/>
        <v>0</v>
      </c>
      <c r="P46" s="80">
        <v>980</v>
      </c>
      <c r="Q46" s="6">
        <v>2</v>
      </c>
      <c r="R46" s="8" t="s">
        <v>112</v>
      </c>
      <c r="S46" s="2" t="s">
        <v>113</v>
      </c>
      <c r="T46" s="2" t="s">
        <v>114</v>
      </c>
      <c r="U46" s="2" t="s">
        <v>115</v>
      </c>
      <c r="V46" s="26">
        <v>1.585</v>
      </c>
      <c r="W46" s="27">
        <v>0.44500000000000001</v>
      </c>
      <c r="X46" s="28">
        <v>0.14499999999999999</v>
      </c>
      <c r="Y46" s="29">
        <f>V46*W46*X46</f>
        <v>0.10227212499999999</v>
      </c>
      <c r="Z46" s="29">
        <f t="shared" si="21"/>
        <v>5.1136062499999996E-2</v>
      </c>
      <c r="AA46" s="2"/>
      <c r="AB46" s="51">
        <f>Z46*AA46</f>
        <v>0</v>
      </c>
      <c r="AC46" s="75">
        <f t="shared" si="6"/>
        <v>0</v>
      </c>
    </row>
    <row r="47" spans="2:29" ht="90.75" customHeight="1" x14ac:dyDescent="0.25">
      <c r="B47" s="54">
        <v>35</v>
      </c>
      <c r="C47" s="4" t="s">
        <v>20</v>
      </c>
      <c r="D47" s="1"/>
      <c r="E47" s="7" t="s">
        <v>369</v>
      </c>
      <c r="F47" s="22">
        <v>1.595</v>
      </c>
      <c r="G47" s="23">
        <v>0.44</v>
      </c>
      <c r="H47" s="24">
        <v>0.14000000000000001</v>
      </c>
      <c r="I47" s="25">
        <f t="shared" si="1"/>
        <v>9.8252000000000006E-2</v>
      </c>
      <c r="J47" s="25">
        <f t="shared" ref="J47" si="22">I47/2</f>
        <v>4.9126000000000003E-2</v>
      </c>
      <c r="K47" s="7"/>
      <c r="L47" s="7"/>
      <c r="M47" s="7"/>
      <c r="N47" s="7"/>
      <c r="O47" s="42">
        <f t="shared" si="11"/>
        <v>0</v>
      </c>
      <c r="P47" s="80">
        <v>995</v>
      </c>
      <c r="Q47" s="6">
        <v>2</v>
      </c>
      <c r="R47" s="8" t="s">
        <v>116</v>
      </c>
      <c r="S47" s="2" t="s">
        <v>117</v>
      </c>
      <c r="T47" s="2" t="s">
        <v>118</v>
      </c>
      <c r="U47" s="2" t="s">
        <v>119</v>
      </c>
      <c r="V47" s="22">
        <v>1.595</v>
      </c>
      <c r="W47" s="23">
        <v>0.44</v>
      </c>
      <c r="X47" s="24">
        <v>0.14000000000000001</v>
      </c>
      <c r="Y47" s="25">
        <f t="shared" si="3"/>
        <v>9.8252000000000006E-2</v>
      </c>
      <c r="Z47" s="25">
        <f t="shared" ref="Z47" si="23">Y47/2</f>
        <v>4.9126000000000003E-2</v>
      </c>
      <c r="AA47" s="2"/>
      <c r="AB47" s="51">
        <f t="shared" si="5"/>
        <v>0</v>
      </c>
      <c r="AC47" s="75">
        <f t="shared" si="6"/>
        <v>0</v>
      </c>
    </row>
    <row r="48" spans="2:29" ht="113.25" customHeight="1" x14ac:dyDescent="0.25">
      <c r="B48" s="54">
        <v>36</v>
      </c>
      <c r="C48" s="2" t="s">
        <v>21</v>
      </c>
      <c r="D48" s="1"/>
      <c r="E48" s="7" t="s">
        <v>370</v>
      </c>
      <c r="F48" s="22">
        <v>1.57</v>
      </c>
      <c r="G48" s="23">
        <v>0.44500000000000001</v>
      </c>
      <c r="H48" s="24">
        <v>0.14000000000000001</v>
      </c>
      <c r="I48" s="25">
        <f t="shared" si="1"/>
        <v>9.7811000000000009E-2</v>
      </c>
      <c r="J48" s="25">
        <f>I48/2</f>
        <v>4.8905500000000005E-2</v>
      </c>
      <c r="K48" s="7"/>
      <c r="L48" s="7"/>
      <c r="M48" s="7"/>
      <c r="N48" s="7"/>
      <c r="O48" s="42">
        <f t="shared" si="11"/>
        <v>0</v>
      </c>
      <c r="P48" s="80">
        <v>950</v>
      </c>
      <c r="Q48" s="6">
        <v>2</v>
      </c>
      <c r="R48" s="8" t="s">
        <v>120</v>
      </c>
      <c r="S48" s="2" t="s">
        <v>121</v>
      </c>
      <c r="T48" s="2" t="s">
        <v>122</v>
      </c>
      <c r="U48" s="2" t="s">
        <v>123</v>
      </c>
      <c r="V48" s="22">
        <v>1.57</v>
      </c>
      <c r="W48" s="23">
        <v>0.44500000000000001</v>
      </c>
      <c r="X48" s="24">
        <v>0.14000000000000001</v>
      </c>
      <c r="Y48" s="25">
        <f t="shared" si="3"/>
        <v>9.7811000000000009E-2</v>
      </c>
      <c r="Z48" s="25">
        <f>Y48/2</f>
        <v>4.8905500000000005E-2</v>
      </c>
      <c r="AA48" s="2"/>
      <c r="AB48" s="51">
        <f t="shared" si="5"/>
        <v>0</v>
      </c>
      <c r="AC48" s="75">
        <f t="shared" si="6"/>
        <v>0</v>
      </c>
    </row>
    <row r="49" spans="2:29" ht="100.5" customHeight="1" x14ac:dyDescent="0.25">
      <c r="B49" s="54">
        <v>37</v>
      </c>
      <c r="C49" s="2" t="s">
        <v>22</v>
      </c>
      <c r="D49" s="1"/>
      <c r="E49" s="7" t="s">
        <v>370</v>
      </c>
      <c r="F49" s="26">
        <v>1.6</v>
      </c>
      <c r="G49" s="27">
        <v>0.45</v>
      </c>
      <c r="H49" s="28">
        <v>0.15</v>
      </c>
      <c r="I49" s="29">
        <f t="shared" si="1"/>
        <v>0.10800000000000001</v>
      </c>
      <c r="J49" s="29">
        <f t="shared" ref="J49" si="24">I49/2</f>
        <v>5.4000000000000006E-2</v>
      </c>
      <c r="K49" s="7"/>
      <c r="L49" s="7"/>
      <c r="M49" s="7"/>
      <c r="N49" s="7"/>
      <c r="O49" s="42">
        <f t="shared" si="11"/>
        <v>0</v>
      </c>
      <c r="P49" s="80">
        <v>920</v>
      </c>
      <c r="Q49" s="6">
        <v>2</v>
      </c>
      <c r="R49" s="8" t="s">
        <v>124</v>
      </c>
      <c r="S49" s="2" t="s">
        <v>125</v>
      </c>
      <c r="T49" s="2" t="s">
        <v>33</v>
      </c>
      <c r="U49" s="2" t="s">
        <v>126</v>
      </c>
      <c r="V49" s="26">
        <v>1.6</v>
      </c>
      <c r="W49" s="27">
        <v>0.45</v>
      </c>
      <c r="X49" s="28">
        <v>0.15</v>
      </c>
      <c r="Y49" s="29">
        <f t="shared" si="3"/>
        <v>0.10800000000000001</v>
      </c>
      <c r="Z49" s="29">
        <f t="shared" ref="Z49" si="25">Y49/2</f>
        <v>5.4000000000000006E-2</v>
      </c>
      <c r="AA49" s="2"/>
      <c r="AB49" s="51">
        <f t="shared" si="5"/>
        <v>0</v>
      </c>
      <c r="AC49" s="75">
        <f t="shared" si="6"/>
        <v>0</v>
      </c>
    </row>
    <row r="50" spans="2:29" ht="93" customHeight="1" x14ac:dyDescent="0.25">
      <c r="B50" s="54">
        <v>38</v>
      </c>
      <c r="C50" s="2" t="s">
        <v>23</v>
      </c>
      <c r="D50" s="1"/>
      <c r="E50" s="7" t="s">
        <v>370</v>
      </c>
      <c r="F50" s="22">
        <v>1.585</v>
      </c>
      <c r="G50" s="23">
        <v>0.45</v>
      </c>
      <c r="H50" s="24">
        <v>0.14499999999999999</v>
      </c>
      <c r="I50" s="25">
        <f>F50*G50*H50</f>
        <v>0.10342125000000001</v>
      </c>
      <c r="J50" s="25">
        <f t="shared" ref="J50" si="26">I50/2</f>
        <v>5.1710625000000003E-2</v>
      </c>
      <c r="K50" s="7"/>
      <c r="L50" s="7"/>
      <c r="M50" s="7"/>
      <c r="N50" s="7"/>
      <c r="O50" s="42">
        <f t="shared" si="11"/>
        <v>0</v>
      </c>
      <c r="P50" s="80">
        <v>915</v>
      </c>
      <c r="Q50" s="6">
        <v>2</v>
      </c>
      <c r="R50" s="8" t="s">
        <v>127</v>
      </c>
      <c r="S50" s="2" t="s">
        <v>128</v>
      </c>
      <c r="T50" s="2" t="s">
        <v>129</v>
      </c>
      <c r="U50" s="2" t="s">
        <v>130</v>
      </c>
      <c r="V50" s="22">
        <v>1.585</v>
      </c>
      <c r="W50" s="23">
        <v>0.45</v>
      </c>
      <c r="X50" s="24">
        <v>0.14499999999999999</v>
      </c>
      <c r="Y50" s="25">
        <f>V50*W50*X50</f>
        <v>0.10342125000000001</v>
      </c>
      <c r="Z50" s="25">
        <f t="shared" ref="Z50" si="27">Y50/2</f>
        <v>5.1710625000000003E-2</v>
      </c>
      <c r="AA50" s="2"/>
      <c r="AB50" s="51">
        <f>Z50*AA50</f>
        <v>0</v>
      </c>
      <c r="AC50" s="75">
        <f t="shared" si="6"/>
        <v>0</v>
      </c>
    </row>
    <row r="51" spans="2:29" ht="95.25" customHeight="1" x14ac:dyDescent="0.25">
      <c r="B51" s="54">
        <v>39</v>
      </c>
      <c r="C51" s="2" t="s">
        <v>24</v>
      </c>
      <c r="D51" s="1"/>
      <c r="E51" s="7" t="s">
        <v>370</v>
      </c>
      <c r="F51" s="22">
        <v>1.6</v>
      </c>
      <c r="G51" s="23">
        <v>0.45</v>
      </c>
      <c r="H51" s="24">
        <v>0.14499999999999999</v>
      </c>
      <c r="I51" s="25">
        <f t="shared" si="1"/>
        <v>0.10440000000000001</v>
      </c>
      <c r="J51" s="25">
        <f>I51/2</f>
        <v>5.2200000000000003E-2</v>
      </c>
      <c r="K51" s="7"/>
      <c r="L51" s="7"/>
      <c r="M51" s="7"/>
      <c r="N51" s="7"/>
      <c r="O51" s="42">
        <f t="shared" si="11"/>
        <v>0</v>
      </c>
      <c r="P51" s="80">
        <v>900</v>
      </c>
      <c r="Q51" s="6">
        <v>2</v>
      </c>
      <c r="R51" s="8" t="s">
        <v>108</v>
      </c>
      <c r="S51" s="2" t="s">
        <v>131</v>
      </c>
      <c r="T51" s="2" t="s">
        <v>132</v>
      </c>
      <c r="U51" s="2" t="s">
        <v>133</v>
      </c>
      <c r="V51" s="22">
        <v>1.6</v>
      </c>
      <c r="W51" s="23">
        <v>0.45</v>
      </c>
      <c r="X51" s="24">
        <v>0.14499999999999999</v>
      </c>
      <c r="Y51" s="25">
        <f t="shared" si="3"/>
        <v>0.10440000000000001</v>
      </c>
      <c r="Z51" s="25">
        <f>Y51/2</f>
        <v>5.2200000000000003E-2</v>
      </c>
      <c r="AA51" s="2"/>
      <c r="AB51" s="51">
        <f t="shared" si="5"/>
        <v>0</v>
      </c>
      <c r="AC51" s="75">
        <f t="shared" si="6"/>
        <v>0</v>
      </c>
    </row>
    <row r="52" spans="2:29" ht="80.25" customHeight="1" x14ac:dyDescent="0.25">
      <c r="B52" s="54">
        <v>40</v>
      </c>
      <c r="C52" s="2" t="s">
        <v>25</v>
      </c>
      <c r="D52" s="1"/>
      <c r="E52" s="7" t="s">
        <v>370</v>
      </c>
      <c r="F52" s="26">
        <v>1.54</v>
      </c>
      <c r="G52" s="27">
        <v>0.44500000000000001</v>
      </c>
      <c r="H52" s="28">
        <v>0.13500000000000001</v>
      </c>
      <c r="I52" s="29">
        <f t="shared" si="1"/>
        <v>9.2515500000000014E-2</v>
      </c>
      <c r="J52" s="29">
        <f>I52/2</f>
        <v>4.6257750000000007E-2</v>
      </c>
      <c r="K52" s="7"/>
      <c r="L52" s="7"/>
      <c r="M52" s="7"/>
      <c r="N52" s="7"/>
      <c r="O52" s="42">
        <f t="shared" si="11"/>
        <v>0</v>
      </c>
      <c r="P52" s="80">
        <v>850</v>
      </c>
      <c r="Q52" s="6">
        <v>2</v>
      </c>
      <c r="R52" s="8" t="s">
        <v>134</v>
      </c>
      <c r="S52" s="2" t="s">
        <v>135</v>
      </c>
      <c r="T52" s="2" t="s">
        <v>136</v>
      </c>
      <c r="U52" s="2" t="s">
        <v>137</v>
      </c>
      <c r="V52" s="26">
        <v>1.54</v>
      </c>
      <c r="W52" s="27">
        <v>0.44500000000000001</v>
      </c>
      <c r="X52" s="28">
        <v>0.13500000000000001</v>
      </c>
      <c r="Y52" s="29">
        <f t="shared" si="3"/>
        <v>9.2515500000000014E-2</v>
      </c>
      <c r="Z52" s="29">
        <f>Y52/2</f>
        <v>4.6257750000000007E-2</v>
      </c>
      <c r="AA52" s="2"/>
      <c r="AB52" s="51">
        <f t="shared" si="5"/>
        <v>0</v>
      </c>
      <c r="AC52" s="75">
        <f t="shared" si="6"/>
        <v>0</v>
      </c>
    </row>
    <row r="53" spans="2:29" ht="80.25" customHeight="1" x14ac:dyDescent="0.25">
      <c r="B53" s="54">
        <v>41</v>
      </c>
      <c r="C53" s="2" t="s">
        <v>26</v>
      </c>
      <c r="D53" s="1"/>
      <c r="E53" s="7" t="s">
        <v>370</v>
      </c>
      <c r="F53" s="26">
        <v>1.54</v>
      </c>
      <c r="G53" s="27">
        <v>0.45</v>
      </c>
      <c r="H53" s="28">
        <v>0.14499999999999999</v>
      </c>
      <c r="I53" s="29">
        <f t="shared" si="1"/>
        <v>0.100485</v>
      </c>
      <c r="J53" s="29">
        <f t="shared" ref="J53" si="28">I53/2</f>
        <v>5.0242500000000002E-2</v>
      </c>
      <c r="K53" s="7"/>
      <c r="L53" s="7"/>
      <c r="M53" s="7"/>
      <c r="N53" s="7"/>
      <c r="O53" s="42">
        <f t="shared" si="11"/>
        <v>0</v>
      </c>
      <c r="P53" s="80">
        <v>830</v>
      </c>
      <c r="Q53" s="6">
        <v>2</v>
      </c>
      <c r="R53" s="8" t="s">
        <v>138</v>
      </c>
      <c r="S53" s="9" t="s">
        <v>139</v>
      </c>
      <c r="T53" s="2" t="s">
        <v>89</v>
      </c>
      <c r="U53" s="2" t="s">
        <v>142</v>
      </c>
      <c r="V53" s="26">
        <v>1.54</v>
      </c>
      <c r="W53" s="27">
        <v>0.45</v>
      </c>
      <c r="X53" s="28">
        <v>0.14499999999999999</v>
      </c>
      <c r="Y53" s="29">
        <f t="shared" si="3"/>
        <v>0.100485</v>
      </c>
      <c r="Z53" s="29">
        <f t="shared" ref="Z53" si="29">Y53/2</f>
        <v>5.0242500000000002E-2</v>
      </c>
      <c r="AA53" s="2"/>
      <c r="AB53" s="51">
        <f t="shared" si="5"/>
        <v>0</v>
      </c>
      <c r="AC53" s="75">
        <f t="shared" si="6"/>
        <v>0</v>
      </c>
    </row>
    <row r="54" spans="2:29" ht="98.25" customHeight="1" x14ac:dyDescent="0.25">
      <c r="B54" s="54">
        <v>42</v>
      </c>
      <c r="C54" s="2" t="s">
        <v>27</v>
      </c>
      <c r="D54" s="1"/>
      <c r="E54" s="7" t="s">
        <v>371</v>
      </c>
      <c r="F54" s="22">
        <v>1.5</v>
      </c>
      <c r="G54" s="23">
        <v>0.44</v>
      </c>
      <c r="H54" s="24">
        <v>0.14000000000000001</v>
      </c>
      <c r="I54" s="25">
        <f t="shared" si="1"/>
        <v>9.240000000000001E-2</v>
      </c>
      <c r="J54" s="25">
        <f>I54/2</f>
        <v>4.6200000000000005E-2</v>
      </c>
      <c r="K54" s="7"/>
      <c r="L54" s="7"/>
      <c r="M54" s="7"/>
      <c r="N54" s="7"/>
      <c r="O54" s="42">
        <f t="shared" si="11"/>
        <v>0</v>
      </c>
      <c r="P54" s="80">
        <v>740</v>
      </c>
      <c r="Q54" s="6">
        <v>2</v>
      </c>
      <c r="R54" s="8" t="s">
        <v>134</v>
      </c>
      <c r="S54" s="2" t="s">
        <v>140</v>
      </c>
      <c r="T54" s="2" t="s">
        <v>141</v>
      </c>
      <c r="U54" s="2" t="s">
        <v>143</v>
      </c>
      <c r="V54" s="22">
        <v>1.5</v>
      </c>
      <c r="W54" s="23">
        <v>0.44</v>
      </c>
      <c r="X54" s="24">
        <v>0.14000000000000001</v>
      </c>
      <c r="Y54" s="25">
        <f t="shared" si="3"/>
        <v>9.240000000000001E-2</v>
      </c>
      <c r="Z54" s="25">
        <f>Y54/2</f>
        <v>4.6200000000000005E-2</v>
      </c>
      <c r="AA54" s="2"/>
      <c r="AB54" s="51">
        <f t="shared" si="5"/>
        <v>0</v>
      </c>
      <c r="AC54" s="75">
        <f t="shared" si="6"/>
        <v>0</v>
      </c>
    </row>
    <row r="55" spans="2:29" ht="96" customHeight="1" x14ac:dyDescent="0.25">
      <c r="B55" s="54">
        <v>43</v>
      </c>
      <c r="C55" s="4" t="s">
        <v>28</v>
      </c>
      <c r="D55" s="1"/>
      <c r="E55" s="7" t="s">
        <v>370</v>
      </c>
      <c r="F55" s="22">
        <v>0.23</v>
      </c>
      <c r="G55" s="23">
        <v>0.39500000000000002</v>
      </c>
      <c r="H55" s="24">
        <v>1.45</v>
      </c>
      <c r="I55" s="25">
        <f t="shared" si="1"/>
        <v>0.13173250000000003</v>
      </c>
      <c r="J55" s="25">
        <f>I55/4</f>
        <v>3.2933125000000008E-2</v>
      </c>
      <c r="K55" s="7"/>
      <c r="L55" s="7"/>
      <c r="M55" s="7"/>
      <c r="N55" s="7"/>
      <c r="O55" s="42">
        <f t="shared" si="11"/>
        <v>0</v>
      </c>
      <c r="P55" s="80">
        <v>710</v>
      </c>
      <c r="Q55" s="6">
        <v>4</v>
      </c>
      <c r="R55" s="8" t="s">
        <v>144</v>
      </c>
      <c r="S55" s="2" t="s">
        <v>145</v>
      </c>
      <c r="T55" s="2" t="s">
        <v>146</v>
      </c>
      <c r="U55" s="2" t="s">
        <v>147</v>
      </c>
      <c r="V55" s="22">
        <v>0.23</v>
      </c>
      <c r="W55" s="23">
        <v>0.39500000000000002</v>
      </c>
      <c r="X55" s="24">
        <v>1.45</v>
      </c>
      <c r="Y55" s="25">
        <f t="shared" si="3"/>
        <v>0.13173250000000003</v>
      </c>
      <c r="Z55" s="25">
        <f>Y55/4</f>
        <v>3.2933125000000008E-2</v>
      </c>
      <c r="AA55" s="2"/>
      <c r="AB55" s="51">
        <f t="shared" si="5"/>
        <v>0</v>
      </c>
      <c r="AC55" s="75">
        <f t="shared" si="6"/>
        <v>0</v>
      </c>
    </row>
    <row r="56" spans="2:29" ht="98.25" customHeight="1" x14ac:dyDescent="0.25">
      <c r="B56" s="54">
        <v>44</v>
      </c>
      <c r="C56" s="4" t="s">
        <v>29</v>
      </c>
      <c r="D56" s="1"/>
      <c r="E56" s="7" t="s">
        <v>370</v>
      </c>
      <c r="F56" s="26">
        <v>1.53</v>
      </c>
      <c r="G56" s="27">
        <v>0.42</v>
      </c>
      <c r="H56" s="28">
        <v>0.09</v>
      </c>
      <c r="I56" s="29">
        <f t="shared" si="1"/>
        <v>5.7833999999999997E-2</v>
      </c>
      <c r="J56" s="29">
        <f>I56/2</f>
        <v>2.8916999999999998E-2</v>
      </c>
      <c r="K56" s="7"/>
      <c r="L56" s="7"/>
      <c r="M56" s="7"/>
      <c r="N56" s="7"/>
      <c r="O56" s="42">
        <f t="shared" si="11"/>
        <v>0</v>
      </c>
      <c r="P56" s="80">
        <v>680</v>
      </c>
      <c r="Q56" s="6">
        <v>2</v>
      </c>
      <c r="R56" s="8" t="s">
        <v>148</v>
      </c>
      <c r="S56" s="2" t="s">
        <v>149</v>
      </c>
      <c r="T56" s="2" t="s">
        <v>150</v>
      </c>
      <c r="U56" s="2" t="s">
        <v>151</v>
      </c>
      <c r="V56" s="26">
        <v>1.53</v>
      </c>
      <c r="W56" s="27">
        <v>0.42</v>
      </c>
      <c r="X56" s="28">
        <v>0.09</v>
      </c>
      <c r="Y56" s="29">
        <f t="shared" si="3"/>
        <v>5.7833999999999997E-2</v>
      </c>
      <c r="Z56" s="29">
        <f>Y56/2</f>
        <v>2.8916999999999998E-2</v>
      </c>
      <c r="AA56" s="2"/>
      <c r="AB56" s="51">
        <f t="shared" si="5"/>
        <v>0</v>
      </c>
      <c r="AC56" s="75">
        <f t="shared" si="6"/>
        <v>0</v>
      </c>
    </row>
    <row r="57" spans="2:29" ht="95.25" customHeight="1" x14ac:dyDescent="0.25">
      <c r="B57" s="54">
        <v>45</v>
      </c>
      <c r="C57" s="2" t="s">
        <v>30</v>
      </c>
      <c r="D57" s="1"/>
      <c r="E57" s="7" t="s">
        <v>372</v>
      </c>
      <c r="F57" s="26">
        <v>1.45</v>
      </c>
      <c r="G57" s="27">
        <v>0.39500000000000002</v>
      </c>
      <c r="H57" s="28">
        <v>0.22</v>
      </c>
      <c r="I57" s="29">
        <f t="shared" si="1"/>
        <v>0.12600500000000001</v>
      </c>
      <c r="J57" s="29">
        <f>I57/4</f>
        <v>3.1501250000000001E-2</v>
      </c>
      <c r="K57" s="7"/>
      <c r="L57" s="7"/>
      <c r="M57" s="7"/>
      <c r="N57" s="7"/>
      <c r="O57" s="42">
        <f t="shared" ref="O57:O81" si="30">N57*J57</f>
        <v>0</v>
      </c>
      <c r="P57" s="80">
        <v>660</v>
      </c>
      <c r="Q57" s="6">
        <v>4</v>
      </c>
      <c r="R57" s="8" t="s">
        <v>152</v>
      </c>
      <c r="S57" s="2" t="s">
        <v>153</v>
      </c>
      <c r="T57" s="2" t="s">
        <v>154</v>
      </c>
      <c r="U57" s="2" t="s">
        <v>155</v>
      </c>
      <c r="V57" s="26">
        <v>1.45</v>
      </c>
      <c r="W57" s="27">
        <v>0.39500000000000002</v>
      </c>
      <c r="X57" s="28">
        <v>0.22</v>
      </c>
      <c r="Y57" s="29">
        <f t="shared" si="3"/>
        <v>0.12600500000000001</v>
      </c>
      <c r="Z57" s="29">
        <f>Y57/4</f>
        <v>3.1501250000000001E-2</v>
      </c>
      <c r="AA57" s="2"/>
      <c r="AB57" s="51">
        <f t="shared" si="5"/>
        <v>0</v>
      </c>
      <c r="AC57" s="75">
        <f t="shared" si="6"/>
        <v>0</v>
      </c>
    </row>
    <row r="58" spans="2:29" ht="82.5" customHeight="1" x14ac:dyDescent="0.25">
      <c r="B58" s="54">
        <v>46</v>
      </c>
      <c r="C58" s="4" t="s">
        <v>31</v>
      </c>
      <c r="D58" s="1"/>
      <c r="E58" s="7" t="s">
        <v>370</v>
      </c>
      <c r="F58" s="26">
        <v>1.5</v>
      </c>
      <c r="G58" s="27">
        <v>0.38</v>
      </c>
      <c r="H58" s="28">
        <v>0.09</v>
      </c>
      <c r="I58" s="29">
        <f t="shared" si="1"/>
        <v>5.1300000000000005E-2</v>
      </c>
      <c r="J58" s="29">
        <f>I58/2</f>
        <v>2.5650000000000003E-2</v>
      </c>
      <c r="K58" s="7"/>
      <c r="L58" s="7"/>
      <c r="M58" s="7"/>
      <c r="N58" s="7"/>
      <c r="O58" s="42">
        <f t="shared" si="30"/>
        <v>0</v>
      </c>
      <c r="P58" s="80">
        <v>650</v>
      </c>
      <c r="Q58" s="6">
        <v>2</v>
      </c>
      <c r="R58" s="8" t="s">
        <v>148</v>
      </c>
      <c r="S58" s="2" t="s">
        <v>156</v>
      </c>
      <c r="T58" s="2" t="s">
        <v>157</v>
      </c>
      <c r="U58" s="2" t="s">
        <v>158</v>
      </c>
      <c r="V58" s="26">
        <v>1.5</v>
      </c>
      <c r="W58" s="27">
        <v>0.38</v>
      </c>
      <c r="X58" s="28">
        <v>0.09</v>
      </c>
      <c r="Y58" s="29">
        <f t="shared" si="3"/>
        <v>5.1300000000000005E-2</v>
      </c>
      <c r="Z58" s="29">
        <f>Y58/2</f>
        <v>2.5650000000000003E-2</v>
      </c>
      <c r="AA58" s="2"/>
      <c r="AB58" s="51">
        <f t="shared" si="5"/>
        <v>0</v>
      </c>
      <c r="AC58" s="75">
        <f t="shared" si="6"/>
        <v>0</v>
      </c>
    </row>
    <row r="59" spans="2:29" ht="84" customHeight="1" x14ac:dyDescent="0.25">
      <c r="B59" s="54">
        <v>47</v>
      </c>
      <c r="C59" s="2" t="s">
        <v>159</v>
      </c>
      <c r="D59" s="1"/>
      <c r="E59" s="4" t="s">
        <v>373</v>
      </c>
      <c r="F59" s="22">
        <v>1.325</v>
      </c>
      <c r="G59" s="23">
        <v>0.62</v>
      </c>
      <c r="H59" s="24">
        <v>0.51</v>
      </c>
      <c r="I59" s="25">
        <f t="shared" si="1"/>
        <v>0.41896500000000003</v>
      </c>
      <c r="J59" s="25">
        <f>I59/5</f>
        <v>8.3793000000000006E-2</v>
      </c>
      <c r="K59" s="4"/>
      <c r="L59" s="4"/>
      <c r="M59" s="4"/>
      <c r="N59" s="4"/>
      <c r="O59" s="42">
        <f t="shared" si="30"/>
        <v>0</v>
      </c>
      <c r="P59" s="80">
        <v>1600</v>
      </c>
      <c r="Q59" s="6">
        <v>5</v>
      </c>
      <c r="R59" s="8" t="s">
        <v>185</v>
      </c>
      <c r="S59" s="2" t="s">
        <v>186</v>
      </c>
      <c r="T59" s="2" t="s">
        <v>187</v>
      </c>
      <c r="U59" s="2" t="s">
        <v>188</v>
      </c>
      <c r="V59" s="22">
        <v>1.325</v>
      </c>
      <c r="W59" s="23">
        <v>0.62</v>
      </c>
      <c r="X59" s="24">
        <v>0.51</v>
      </c>
      <c r="Y59" s="25">
        <f t="shared" si="3"/>
        <v>0.41896500000000003</v>
      </c>
      <c r="Z59" s="25">
        <f>Y59/5</f>
        <v>8.3793000000000006E-2</v>
      </c>
      <c r="AA59" s="2"/>
      <c r="AB59" s="51">
        <f t="shared" si="5"/>
        <v>0</v>
      </c>
      <c r="AC59" s="75">
        <f t="shared" si="6"/>
        <v>0</v>
      </c>
    </row>
    <row r="60" spans="2:29" ht="90.75" customHeight="1" x14ac:dyDescent="0.25">
      <c r="B60" s="54">
        <v>48</v>
      </c>
      <c r="C60" s="4" t="s">
        <v>160</v>
      </c>
      <c r="D60" s="1"/>
      <c r="E60" s="72" t="s">
        <v>374</v>
      </c>
      <c r="F60" s="26">
        <v>1.61</v>
      </c>
      <c r="G60" s="27">
        <v>0.69</v>
      </c>
      <c r="H60" s="28">
        <v>0.21</v>
      </c>
      <c r="I60" s="29">
        <f>F60*G60*H60</f>
        <v>0.233289</v>
      </c>
      <c r="J60" s="29">
        <f>I60/2</f>
        <v>0.1166445</v>
      </c>
      <c r="K60" s="12"/>
      <c r="L60" s="12"/>
      <c r="M60" s="12"/>
      <c r="N60" s="12"/>
      <c r="O60" s="42">
        <f t="shared" si="30"/>
        <v>0</v>
      </c>
      <c r="P60" s="80">
        <v>1300</v>
      </c>
      <c r="Q60" s="6">
        <v>2</v>
      </c>
      <c r="R60" s="8" t="s">
        <v>189</v>
      </c>
      <c r="S60" s="2" t="s">
        <v>190</v>
      </c>
      <c r="T60" s="2" t="s">
        <v>191</v>
      </c>
      <c r="U60" s="2" t="s">
        <v>192</v>
      </c>
      <c r="V60" s="26">
        <v>1.61</v>
      </c>
      <c r="W60" s="27">
        <v>0.69</v>
      </c>
      <c r="X60" s="28">
        <v>0.21</v>
      </c>
      <c r="Y60" s="29">
        <f>V60*W60*X60</f>
        <v>0.233289</v>
      </c>
      <c r="Z60" s="29">
        <f>Y60/2</f>
        <v>0.1166445</v>
      </c>
      <c r="AA60" s="2"/>
      <c r="AB60" s="51">
        <f>Z60*AA60</f>
        <v>0</v>
      </c>
      <c r="AC60" s="75">
        <f t="shared" si="6"/>
        <v>0</v>
      </c>
    </row>
    <row r="61" spans="2:29" ht="108.75" customHeight="1" x14ac:dyDescent="0.25">
      <c r="B61" s="54">
        <v>49</v>
      </c>
      <c r="C61" s="4" t="s">
        <v>269</v>
      </c>
      <c r="D61" s="1"/>
      <c r="E61" s="72" t="s">
        <v>375</v>
      </c>
      <c r="F61" s="22">
        <v>1.2949999999999999</v>
      </c>
      <c r="G61" s="23">
        <v>0.66500000000000004</v>
      </c>
      <c r="H61" s="24">
        <v>0.4</v>
      </c>
      <c r="I61" s="25">
        <f t="shared" si="1"/>
        <v>0.34447000000000005</v>
      </c>
      <c r="J61" s="25">
        <f t="shared" ref="J61:J63" si="31">I61/5</f>
        <v>6.8894000000000011E-2</v>
      </c>
      <c r="K61" s="12"/>
      <c r="L61" s="12"/>
      <c r="M61" s="12"/>
      <c r="N61" s="12"/>
      <c r="O61" s="42">
        <f t="shared" si="30"/>
        <v>0</v>
      </c>
      <c r="P61" s="80">
        <v>1550</v>
      </c>
      <c r="Q61" s="6">
        <v>5</v>
      </c>
      <c r="R61" s="8" t="s">
        <v>193</v>
      </c>
      <c r="S61" s="2" t="s">
        <v>194</v>
      </c>
      <c r="T61" s="2" t="s">
        <v>145</v>
      </c>
      <c r="U61" s="2" t="s">
        <v>195</v>
      </c>
      <c r="V61" s="22">
        <v>1.2949999999999999</v>
      </c>
      <c r="W61" s="23">
        <v>0.66500000000000004</v>
      </c>
      <c r="X61" s="24">
        <v>0.4</v>
      </c>
      <c r="Y61" s="25">
        <f t="shared" si="3"/>
        <v>0.34447000000000005</v>
      </c>
      <c r="Z61" s="25">
        <f t="shared" ref="Z61:Z63" si="32">Y61/5</f>
        <v>6.8894000000000011E-2</v>
      </c>
      <c r="AA61" s="2"/>
      <c r="AB61" s="51">
        <f t="shared" si="5"/>
        <v>0</v>
      </c>
      <c r="AC61" s="75">
        <f t="shared" si="6"/>
        <v>0</v>
      </c>
    </row>
    <row r="62" spans="2:29" ht="110.25" customHeight="1" x14ac:dyDescent="0.25">
      <c r="B62" s="54">
        <v>50</v>
      </c>
      <c r="C62" s="2" t="s">
        <v>161</v>
      </c>
      <c r="D62" s="1"/>
      <c r="E62" s="4" t="s">
        <v>376</v>
      </c>
      <c r="F62" s="22">
        <v>1.61</v>
      </c>
      <c r="G62" s="23">
        <v>0.62</v>
      </c>
      <c r="H62" s="24">
        <v>0.18</v>
      </c>
      <c r="I62" s="25">
        <f>F62*G62*H62</f>
        <v>0.179676</v>
      </c>
      <c r="J62" s="25">
        <f>I62/2</f>
        <v>8.9838000000000001E-2</v>
      </c>
      <c r="K62" s="4"/>
      <c r="L62" s="4"/>
      <c r="M62" s="4"/>
      <c r="N62" s="4"/>
      <c r="O62" s="42">
        <f t="shared" si="30"/>
        <v>0</v>
      </c>
      <c r="P62" s="80">
        <v>1150</v>
      </c>
      <c r="Q62" s="6">
        <v>2</v>
      </c>
      <c r="R62" s="8" t="s">
        <v>196</v>
      </c>
      <c r="S62" s="2" t="s">
        <v>197</v>
      </c>
      <c r="T62" s="2" t="s">
        <v>198</v>
      </c>
      <c r="U62" s="2" t="s">
        <v>199</v>
      </c>
      <c r="V62" s="22">
        <v>1.61</v>
      </c>
      <c r="W62" s="23">
        <v>0.62</v>
      </c>
      <c r="X62" s="24">
        <v>0.18</v>
      </c>
      <c r="Y62" s="25">
        <f>V62*W62*X62</f>
        <v>0.179676</v>
      </c>
      <c r="Z62" s="25">
        <f>Y62/2</f>
        <v>8.9838000000000001E-2</v>
      </c>
      <c r="AA62" s="2"/>
      <c r="AB62" s="51">
        <f>Z62*AA62</f>
        <v>0</v>
      </c>
      <c r="AC62" s="75">
        <f t="shared" si="6"/>
        <v>0</v>
      </c>
    </row>
    <row r="63" spans="2:29" ht="89.25" customHeight="1" x14ac:dyDescent="0.25">
      <c r="B63" s="54">
        <v>51</v>
      </c>
      <c r="C63" s="4" t="s">
        <v>162</v>
      </c>
      <c r="D63" s="1"/>
      <c r="E63" s="72" t="s">
        <v>377</v>
      </c>
      <c r="F63" s="26">
        <v>1.0900000000000001</v>
      </c>
      <c r="G63" s="27">
        <v>0.66500000000000004</v>
      </c>
      <c r="H63" s="28">
        <v>0.42</v>
      </c>
      <c r="I63" s="29">
        <f t="shared" si="1"/>
        <v>0.30443700000000001</v>
      </c>
      <c r="J63" s="29">
        <f t="shared" si="31"/>
        <v>6.0887400000000001E-2</v>
      </c>
      <c r="K63" s="12"/>
      <c r="L63" s="12"/>
      <c r="M63" s="12"/>
      <c r="N63" s="12"/>
      <c r="O63" s="42">
        <f t="shared" si="30"/>
        <v>0</v>
      </c>
      <c r="P63" s="80">
        <v>1400</v>
      </c>
      <c r="Q63" s="6">
        <v>5</v>
      </c>
      <c r="R63" s="8" t="s">
        <v>200</v>
      </c>
      <c r="S63" s="2" t="s">
        <v>201</v>
      </c>
      <c r="T63" s="2" t="s">
        <v>202</v>
      </c>
      <c r="U63" s="2" t="s">
        <v>203</v>
      </c>
      <c r="V63" s="26">
        <v>1.0900000000000001</v>
      </c>
      <c r="W63" s="27">
        <v>0.66500000000000004</v>
      </c>
      <c r="X63" s="28">
        <v>0.42</v>
      </c>
      <c r="Y63" s="29">
        <f t="shared" si="3"/>
        <v>0.30443700000000001</v>
      </c>
      <c r="Z63" s="29">
        <f t="shared" si="32"/>
        <v>6.0887400000000001E-2</v>
      </c>
      <c r="AA63" s="2"/>
      <c r="AB63" s="51">
        <f t="shared" si="5"/>
        <v>0</v>
      </c>
      <c r="AC63" s="75">
        <f t="shared" si="6"/>
        <v>0</v>
      </c>
    </row>
    <row r="64" spans="2:29" ht="96.75" customHeight="1" x14ac:dyDescent="0.25">
      <c r="B64" s="54">
        <v>52</v>
      </c>
      <c r="C64" s="4" t="s">
        <v>163</v>
      </c>
      <c r="D64" s="1"/>
      <c r="E64" s="4" t="s">
        <v>391</v>
      </c>
      <c r="F64" s="26">
        <v>1.19</v>
      </c>
      <c r="G64" s="27">
        <v>0.62</v>
      </c>
      <c r="H64" s="28">
        <v>0.54</v>
      </c>
      <c r="I64" s="29">
        <f t="shared" si="1"/>
        <v>0.39841200000000004</v>
      </c>
      <c r="J64" s="29">
        <f>I64/5</f>
        <v>7.9682400000000014E-2</v>
      </c>
      <c r="K64" s="4"/>
      <c r="L64" s="4"/>
      <c r="M64" s="4"/>
      <c r="N64" s="4"/>
      <c r="O64" s="42">
        <f t="shared" si="30"/>
        <v>0</v>
      </c>
      <c r="P64" s="80">
        <v>960</v>
      </c>
      <c r="Q64" s="6">
        <v>5</v>
      </c>
      <c r="R64" s="8" t="s">
        <v>204</v>
      </c>
      <c r="S64" s="2" t="s">
        <v>191</v>
      </c>
      <c r="T64" s="2" t="s">
        <v>205</v>
      </c>
      <c r="U64" s="2" t="s">
        <v>206</v>
      </c>
      <c r="V64" s="26">
        <v>1.19</v>
      </c>
      <c r="W64" s="27">
        <v>0.62</v>
      </c>
      <c r="X64" s="28">
        <v>0.54</v>
      </c>
      <c r="Y64" s="29">
        <f t="shared" si="3"/>
        <v>0.39841200000000004</v>
      </c>
      <c r="Z64" s="29">
        <f>Y64/5</f>
        <v>7.9682400000000014E-2</v>
      </c>
      <c r="AA64" s="2"/>
      <c r="AB64" s="51">
        <f t="shared" si="5"/>
        <v>0</v>
      </c>
      <c r="AC64" s="75">
        <f t="shared" si="6"/>
        <v>0</v>
      </c>
    </row>
    <row r="65" spans="2:29" ht="99" customHeight="1" x14ac:dyDescent="0.25">
      <c r="B65" s="54">
        <v>53</v>
      </c>
      <c r="C65" s="2" t="s">
        <v>164</v>
      </c>
      <c r="D65" s="1"/>
      <c r="E65" s="4" t="s">
        <v>378</v>
      </c>
      <c r="F65" s="22">
        <v>1.59</v>
      </c>
      <c r="G65" s="23">
        <v>0.6</v>
      </c>
      <c r="H65" s="24">
        <v>0.18</v>
      </c>
      <c r="I65" s="25">
        <f t="shared" si="1"/>
        <v>0.17171999999999998</v>
      </c>
      <c r="J65" s="25">
        <f>I65/2</f>
        <v>8.5859999999999992E-2</v>
      </c>
      <c r="K65" s="4"/>
      <c r="L65" s="4"/>
      <c r="M65" s="4"/>
      <c r="N65" s="4"/>
      <c r="O65" s="42">
        <f t="shared" si="30"/>
        <v>0</v>
      </c>
      <c r="P65" s="80">
        <v>910</v>
      </c>
      <c r="Q65" s="6">
        <v>2</v>
      </c>
      <c r="R65" s="8" t="s">
        <v>207</v>
      </c>
      <c r="S65" s="2" t="s">
        <v>208</v>
      </c>
      <c r="T65" s="2" t="s">
        <v>209</v>
      </c>
      <c r="U65" s="2" t="s">
        <v>145</v>
      </c>
      <c r="V65" s="22">
        <v>1.59</v>
      </c>
      <c r="W65" s="23">
        <v>0.6</v>
      </c>
      <c r="X65" s="24">
        <v>0.18</v>
      </c>
      <c r="Y65" s="25">
        <f t="shared" si="3"/>
        <v>0.17171999999999998</v>
      </c>
      <c r="Z65" s="25">
        <f>Y65/2</f>
        <v>8.5859999999999992E-2</v>
      </c>
      <c r="AA65" s="2"/>
      <c r="AB65" s="51">
        <f t="shared" si="5"/>
        <v>0</v>
      </c>
      <c r="AC65" s="75">
        <f t="shared" si="6"/>
        <v>0</v>
      </c>
    </row>
    <row r="66" spans="2:29" ht="93" customHeight="1" x14ac:dyDescent="0.25">
      <c r="B66" s="54">
        <v>54</v>
      </c>
      <c r="C66" s="4" t="s">
        <v>165</v>
      </c>
      <c r="D66" s="1"/>
      <c r="E66" s="4" t="s">
        <v>404</v>
      </c>
      <c r="F66" s="30">
        <v>1.0900000000000001</v>
      </c>
      <c r="G66" s="31">
        <v>0.67</v>
      </c>
      <c r="H66" s="32">
        <v>0.38</v>
      </c>
      <c r="I66" s="33">
        <f t="shared" si="1"/>
        <v>0.27751400000000004</v>
      </c>
      <c r="J66" s="33">
        <f t="shared" ref="J66" si="33">I66/5</f>
        <v>5.5502800000000005E-2</v>
      </c>
      <c r="K66" s="4"/>
      <c r="L66" s="4"/>
      <c r="M66" s="4"/>
      <c r="N66" s="4"/>
      <c r="O66" s="42">
        <f t="shared" si="30"/>
        <v>0</v>
      </c>
      <c r="P66" s="80">
        <v>860</v>
      </c>
      <c r="Q66" s="6">
        <v>5</v>
      </c>
      <c r="R66" s="8" t="s">
        <v>210</v>
      </c>
      <c r="S66" s="2" t="s">
        <v>211</v>
      </c>
      <c r="T66" s="2" t="s">
        <v>212</v>
      </c>
      <c r="U66" s="2" t="s">
        <v>213</v>
      </c>
      <c r="V66" s="30">
        <v>1.0900000000000001</v>
      </c>
      <c r="W66" s="31">
        <v>0.67</v>
      </c>
      <c r="X66" s="32">
        <v>0.38</v>
      </c>
      <c r="Y66" s="33">
        <f t="shared" si="3"/>
        <v>0.27751400000000004</v>
      </c>
      <c r="Z66" s="33">
        <f t="shared" ref="Z66" si="34">Y66/5</f>
        <v>5.5502800000000005E-2</v>
      </c>
      <c r="AA66" s="2"/>
      <c r="AB66" s="51">
        <f t="shared" si="5"/>
        <v>0</v>
      </c>
      <c r="AC66" s="75">
        <f t="shared" si="6"/>
        <v>0</v>
      </c>
    </row>
    <row r="67" spans="2:29" ht="105.75" customHeight="1" x14ac:dyDescent="0.25">
      <c r="B67" s="54">
        <v>55</v>
      </c>
      <c r="C67" s="4" t="s">
        <v>283</v>
      </c>
      <c r="D67" s="1"/>
      <c r="E67" s="4" t="s">
        <v>379</v>
      </c>
      <c r="F67" s="22">
        <v>1.59</v>
      </c>
      <c r="G67" s="23">
        <v>0.59</v>
      </c>
      <c r="H67" s="24">
        <v>0.26</v>
      </c>
      <c r="I67" s="25">
        <f t="shared" si="1"/>
        <v>0.24390600000000001</v>
      </c>
      <c r="J67" s="25">
        <f>I67/4</f>
        <v>6.0976500000000003E-2</v>
      </c>
      <c r="K67" s="4"/>
      <c r="L67" s="4"/>
      <c r="M67" s="4"/>
      <c r="N67" s="4"/>
      <c r="O67" s="42">
        <f t="shared" si="30"/>
        <v>0</v>
      </c>
      <c r="P67" s="80">
        <v>810</v>
      </c>
      <c r="Q67" s="6">
        <v>4</v>
      </c>
      <c r="R67" s="8" t="s">
        <v>291</v>
      </c>
      <c r="S67" s="2" t="s">
        <v>292</v>
      </c>
      <c r="T67" s="2" t="s">
        <v>293</v>
      </c>
      <c r="U67" s="2" t="s">
        <v>294</v>
      </c>
      <c r="V67" s="22">
        <v>1.59</v>
      </c>
      <c r="W67" s="23">
        <v>0.59</v>
      </c>
      <c r="X67" s="24">
        <v>0.26</v>
      </c>
      <c r="Y67" s="25">
        <f t="shared" si="3"/>
        <v>0.24390600000000001</v>
      </c>
      <c r="Z67" s="25">
        <f>Y67/4</f>
        <v>6.0976500000000003E-2</v>
      </c>
      <c r="AA67" s="2"/>
      <c r="AB67" s="51">
        <f t="shared" si="5"/>
        <v>0</v>
      </c>
      <c r="AC67" s="75">
        <f t="shared" si="6"/>
        <v>0</v>
      </c>
    </row>
    <row r="68" spans="2:29" ht="93" customHeight="1" x14ac:dyDescent="0.25">
      <c r="B68" s="54">
        <v>56</v>
      </c>
      <c r="C68" s="4" t="s">
        <v>167</v>
      </c>
      <c r="D68" s="1"/>
      <c r="E68" s="4" t="s">
        <v>403</v>
      </c>
      <c r="F68" s="30">
        <v>1.0649999999999999</v>
      </c>
      <c r="G68" s="31">
        <v>0.625</v>
      </c>
      <c r="H68" s="32">
        <v>0.39500000000000002</v>
      </c>
      <c r="I68" s="33">
        <f t="shared" si="1"/>
        <v>0.26292187499999997</v>
      </c>
      <c r="J68" s="33">
        <f t="shared" ref="J68" si="35">I68/5</f>
        <v>5.2584374999999996E-2</v>
      </c>
      <c r="K68" s="4"/>
      <c r="L68" s="4"/>
      <c r="M68" s="4"/>
      <c r="N68" s="4"/>
      <c r="O68" s="42">
        <f t="shared" si="30"/>
        <v>0</v>
      </c>
      <c r="P68" s="80">
        <v>850</v>
      </c>
      <c r="Q68" s="6">
        <v>5</v>
      </c>
      <c r="R68" s="8" t="s">
        <v>218</v>
      </c>
      <c r="S68" s="2" t="s">
        <v>92</v>
      </c>
      <c r="T68" s="2" t="s">
        <v>93</v>
      </c>
      <c r="U68" s="2" t="s">
        <v>94</v>
      </c>
      <c r="V68" s="30">
        <v>1.0649999999999999</v>
      </c>
      <c r="W68" s="31">
        <v>0.625</v>
      </c>
      <c r="X68" s="32">
        <v>0.39500000000000002</v>
      </c>
      <c r="Y68" s="33">
        <f t="shared" si="3"/>
        <v>0.26292187499999997</v>
      </c>
      <c r="Z68" s="33">
        <f t="shared" ref="Z68" si="36">Y68/5</f>
        <v>5.2584374999999996E-2</v>
      </c>
      <c r="AA68" s="2"/>
      <c r="AB68" s="51">
        <f t="shared" si="5"/>
        <v>0</v>
      </c>
      <c r="AC68" s="75">
        <f t="shared" si="6"/>
        <v>0</v>
      </c>
    </row>
    <row r="69" spans="2:29" ht="93" customHeight="1" x14ac:dyDescent="0.25">
      <c r="B69" s="54">
        <v>57</v>
      </c>
      <c r="C69" s="2" t="s">
        <v>168</v>
      </c>
      <c r="D69" s="1"/>
      <c r="E69" s="4" t="s">
        <v>403</v>
      </c>
      <c r="F69" s="26">
        <v>1.08</v>
      </c>
      <c r="G69" s="27">
        <v>0.6</v>
      </c>
      <c r="H69" s="28">
        <v>0.43</v>
      </c>
      <c r="I69" s="29">
        <f t="shared" si="1"/>
        <v>0.27864</v>
      </c>
      <c r="J69" s="29">
        <f>I69/5</f>
        <v>5.5728E-2</v>
      </c>
      <c r="K69" s="12"/>
      <c r="L69" s="12"/>
      <c r="M69" s="12"/>
      <c r="N69" s="12"/>
      <c r="O69" s="42">
        <f t="shared" si="30"/>
        <v>0</v>
      </c>
      <c r="P69" s="80">
        <v>770</v>
      </c>
      <c r="Q69" s="6">
        <v>5</v>
      </c>
      <c r="R69" s="8" t="s">
        <v>204</v>
      </c>
      <c r="S69" s="2" t="s">
        <v>191</v>
      </c>
      <c r="T69" s="2" t="s">
        <v>205</v>
      </c>
      <c r="U69" s="2" t="s">
        <v>206</v>
      </c>
      <c r="V69" s="26">
        <v>1.08</v>
      </c>
      <c r="W69" s="27">
        <v>0.6</v>
      </c>
      <c r="X69" s="28">
        <v>0.43</v>
      </c>
      <c r="Y69" s="29">
        <f t="shared" si="3"/>
        <v>0.27864</v>
      </c>
      <c r="Z69" s="29">
        <f>Y69/5</f>
        <v>5.5728E-2</v>
      </c>
      <c r="AA69" s="2"/>
      <c r="AB69" s="51">
        <f t="shared" si="5"/>
        <v>0</v>
      </c>
      <c r="AC69" s="75">
        <f t="shared" si="6"/>
        <v>0</v>
      </c>
    </row>
    <row r="70" spans="2:29" ht="88.5" customHeight="1" x14ac:dyDescent="0.25">
      <c r="B70" s="54">
        <v>58</v>
      </c>
      <c r="C70" s="2" t="s">
        <v>166</v>
      </c>
      <c r="D70" s="1"/>
      <c r="E70" s="4" t="s">
        <v>380</v>
      </c>
      <c r="F70" s="22">
        <v>1.5</v>
      </c>
      <c r="G70" s="23">
        <v>0.59</v>
      </c>
      <c r="H70" s="24">
        <v>0.25</v>
      </c>
      <c r="I70" s="25">
        <f t="shared" si="1"/>
        <v>0.22125</v>
      </c>
      <c r="J70" s="25">
        <f>I70/4</f>
        <v>5.5312500000000001E-2</v>
      </c>
      <c r="K70" s="4"/>
      <c r="L70" s="4"/>
      <c r="M70" s="4"/>
      <c r="N70" s="4"/>
      <c r="O70" s="42">
        <f t="shared" si="30"/>
        <v>0</v>
      </c>
      <c r="P70" s="80">
        <v>790</v>
      </c>
      <c r="Q70" s="6">
        <v>4</v>
      </c>
      <c r="R70" s="8" t="s">
        <v>214</v>
      </c>
      <c r="S70" s="2" t="s">
        <v>215</v>
      </c>
      <c r="T70" s="2" t="s">
        <v>216</v>
      </c>
      <c r="U70" s="11" t="s">
        <v>217</v>
      </c>
      <c r="V70" s="22">
        <v>1.5</v>
      </c>
      <c r="W70" s="23">
        <v>0.59</v>
      </c>
      <c r="X70" s="24">
        <v>0.25</v>
      </c>
      <c r="Y70" s="25">
        <f t="shared" si="3"/>
        <v>0.22125</v>
      </c>
      <c r="Z70" s="25">
        <f>Y70/4</f>
        <v>5.5312500000000001E-2</v>
      </c>
      <c r="AA70" s="11"/>
      <c r="AB70" s="51">
        <f t="shared" si="5"/>
        <v>0</v>
      </c>
      <c r="AC70" s="75">
        <f t="shared" si="6"/>
        <v>0</v>
      </c>
    </row>
    <row r="71" spans="2:29" ht="103.5" customHeight="1" x14ac:dyDescent="0.25">
      <c r="B71" s="54">
        <v>59</v>
      </c>
      <c r="C71" s="4" t="s">
        <v>169</v>
      </c>
      <c r="D71" s="1"/>
      <c r="E71" s="4" t="s">
        <v>392</v>
      </c>
      <c r="F71" s="22">
        <v>1.05</v>
      </c>
      <c r="G71" s="23">
        <v>0.62</v>
      </c>
      <c r="H71" s="24">
        <v>0.38</v>
      </c>
      <c r="I71" s="25">
        <f>F71*G71*H71</f>
        <v>0.24738000000000002</v>
      </c>
      <c r="J71" s="25">
        <f t="shared" ref="J71" si="37">I71/5</f>
        <v>4.9476000000000006E-2</v>
      </c>
      <c r="K71" s="4"/>
      <c r="L71" s="4"/>
      <c r="M71" s="4"/>
      <c r="N71" s="4"/>
      <c r="O71" s="42">
        <f t="shared" si="30"/>
        <v>0</v>
      </c>
      <c r="P71" s="80">
        <v>730</v>
      </c>
      <c r="Q71" s="6">
        <v>5</v>
      </c>
      <c r="R71" s="8" t="s">
        <v>218</v>
      </c>
      <c r="S71" s="2" t="s">
        <v>92</v>
      </c>
      <c r="T71" s="2" t="s">
        <v>93</v>
      </c>
      <c r="U71" s="2" t="s">
        <v>94</v>
      </c>
      <c r="V71" s="22">
        <v>1.05</v>
      </c>
      <c r="W71" s="23">
        <v>0.62</v>
      </c>
      <c r="X71" s="24">
        <v>0.38</v>
      </c>
      <c r="Y71" s="25">
        <f>V71*W71*X71</f>
        <v>0.24738000000000002</v>
      </c>
      <c r="Z71" s="25">
        <f t="shared" ref="Z71" si="38">Y71/5</f>
        <v>4.9476000000000006E-2</v>
      </c>
      <c r="AA71" s="2"/>
      <c r="AB71" s="51">
        <f>Z71*AA71</f>
        <v>0</v>
      </c>
      <c r="AC71" s="75">
        <f t="shared" si="6"/>
        <v>0</v>
      </c>
    </row>
    <row r="72" spans="2:29" ht="94.5" customHeight="1" x14ac:dyDescent="0.25">
      <c r="B72" s="54">
        <v>60</v>
      </c>
      <c r="C72" s="2" t="s">
        <v>170</v>
      </c>
      <c r="D72" s="1"/>
      <c r="E72" s="4" t="s">
        <v>402</v>
      </c>
      <c r="F72" s="26">
        <v>1.615</v>
      </c>
      <c r="G72" s="27">
        <v>0.6</v>
      </c>
      <c r="H72" s="28">
        <v>0.23499999999999999</v>
      </c>
      <c r="I72" s="29">
        <f>F72*G72*H72</f>
        <v>0.22771499999999997</v>
      </c>
      <c r="J72" s="29">
        <f>I72/4</f>
        <v>5.6928749999999993E-2</v>
      </c>
      <c r="K72" s="4"/>
      <c r="L72" s="4"/>
      <c r="M72" s="4"/>
      <c r="N72" s="4"/>
      <c r="O72" s="42">
        <f t="shared" si="30"/>
        <v>0</v>
      </c>
      <c r="P72" s="80">
        <v>720</v>
      </c>
      <c r="Q72" s="6">
        <v>4</v>
      </c>
      <c r="R72" s="8" t="s">
        <v>219</v>
      </c>
      <c r="S72" s="2" t="s">
        <v>220</v>
      </c>
      <c r="T72" s="2" t="s">
        <v>58</v>
      </c>
      <c r="U72" s="2" t="s">
        <v>221</v>
      </c>
      <c r="V72" s="26">
        <v>1.615</v>
      </c>
      <c r="W72" s="27">
        <v>0.6</v>
      </c>
      <c r="X72" s="28">
        <v>0.23499999999999999</v>
      </c>
      <c r="Y72" s="29">
        <f>V72*W72*X72</f>
        <v>0.22771499999999997</v>
      </c>
      <c r="Z72" s="29">
        <f>Y72/4</f>
        <v>5.6928749999999993E-2</v>
      </c>
      <c r="AA72" s="2"/>
      <c r="AB72" s="51">
        <f>Z72*AA72</f>
        <v>0</v>
      </c>
      <c r="AC72" s="75">
        <f t="shared" si="6"/>
        <v>0</v>
      </c>
    </row>
    <row r="73" spans="2:29" ht="90.75" customHeight="1" x14ac:dyDescent="0.25">
      <c r="B73" s="54">
        <v>61</v>
      </c>
      <c r="C73" s="2" t="s">
        <v>171</v>
      </c>
      <c r="D73" s="1"/>
      <c r="E73" s="4" t="s">
        <v>405</v>
      </c>
      <c r="F73" s="26">
        <v>1.085</v>
      </c>
      <c r="G73" s="27">
        <v>0.6</v>
      </c>
      <c r="H73" s="28">
        <v>0.28999999999999998</v>
      </c>
      <c r="I73" s="29">
        <f t="shared" si="1"/>
        <v>0.18878999999999996</v>
      </c>
      <c r="J73" s="29">
        <f>I73/5</f>
        <v>3.7757999999999993E-2</v>
      </c>
      <c r="K73" s="12"/>
      <c r="L73" s="12"/>
      <c r="M73" s="12"/>
      <c r="N73" s="12"/>
      <c r="O73" s="42">
        <f t="shared" si="30"/>
        <v>0</v>
      </c>
      <c r="P73" s="80">
        <v>750</v>
      </c>
      <c r="Q73" s="6">
        <v>5</v>
      </c>
      <c r="R73" s="8" t="s">
        <v>222</v>
      </c>
      <c r="S73" s="2" t="s">
        <v>223</v>
      </c>
      <c r="T73" s="2" t="s">
        <v>224</v>
      </c>
      <c r="U73" s="2" t="s">
        <v>225</v>
      </c>
      <c r="V73" s="26">
        <v>1.085</v>
      </c>
      <c r="W73" s="27">
        <v>0.6</v>
      </c>
      <c r="X73" s="28">
        <v>0.28999999999999998</v>
      </c>
      <c r="Y73" s="29">
        <f t="shared" si="3"/>
        <v>0.18878999999999996</v>
      </c>
      <c r="Z73" s="29">
        <f>Y73/5</f>
        <v>3.7757999999999993E-2</v>
      </c>
      <c r="AA73" s="2"/>
      <c r="AB73" s="51">
        <f t="shared" si="5"/>
        <v>0</v>
      </c>
      <c r="AC73" s="75">
        <f t="shared" si="6"/>
        <v>0</v>
      </c>
    </row>
    <row r="74" spans="2:29" ht="121.5" customHeight="1" x14ac:dyDescent="0.25">
      <c r="B74" s="54">
        <v>62</v>
      </c>
      <c r="C74" s="2" t="s">
        <v>172</v>
      </c>
      <c r="D74" s="1"/>
      <c r="E74" s="4" t="s">
        <v>401</v>
      </c>
      <c r="F74" s="22">
        <v>1.34</v>
      </c>
      <c r="G74" s="23">
        <v>0.61</v>
      </c>
      <c r="H74" s="24">
        <v>0.35</v>
      </c>
      <c r="I74" s="25">
        <f t="shared" si="1"/>
        <v>0.28609000000000001</v>
      </c>
      <c r="J74" s="25">
        <f>I74/4</f>
        <v>7.1522500000000003E-2</v>
      </c>
      <c r="K74" s="4"/>
      <c r="L74" s="4"/>
      <c r="M74" s="4"/>
      <c r="N74" s="4"/>
      <c r="O74" s="42">
        <f t="shared" si="30"/>
        <v>0</v>
      </c>
      <c r="P74" s="80">
        <v>760</v>
      </c>
      <c r="Q74" s="6">
        <v>4</v>
      </c>
      <c r="R74" s="8" t="s">
        <v>226</v>
      </c>
      <c r="S74" s="2" t="s">
        <v>227</v>
      </c>
      <c r="T74" s="2" t="s">
        <v>228</v>
      </c>
      <c r="U74" s="2" t="s">
        <v>229</v>
      </c>
      <c r="V74" s="22">
        <v>1.34</v>
      </c>
      <c r="W74" s="23">
        <v>0.61</v>
      </c>
      <c r="X74" s="24">
        <v>0.35</v>
      </c>
      <c r="Y74" s="25">
        <f t="shared" si="3"/>
        <v>0.28609000000000001</v>
      </c>
      <c r="Z74" s="25">
        <f>Y74/4</f>
        <v>7.1522500000000003E-2</v>
      </c>
      <c r="AA74" s="2"/>
      <c r="AB74" s="51">
        <f t="shared" si="5"/>
        <v>0</v>
      </c>
      <c r="AC74" s="75">
        <f t="shared" si="6"/>
        <v>0</v>
      </c>
    </row>
    <row r="75" spans="2:29" ht="106.5" customHeight="1" x14ac:dyDescent="0.25">
      <c r="B75" s="54">
        <v>63</v>
      </c>
      <c r="C75" s="2" t="s">
        <v>173</v>
      </c>
      <c r="D75" s="1"/>
      <c r="E75" s="4" t="s">
        <v>381</v>
      </c>
      <c r="F75" s="22">
        <v>1.335</v>
      </c>
      <c r="G75" s="23">
        <v>0.6</v>
      </c>
      <c r="H75" s="24">
        <v>0.23</v>
      </c>
      <c r="I75" s="25">
        <f>F75*G75*H75</f>
        <v>0.18423</v>
      </c>
      <c r="J75" s="25">
        <f>I75/4</f>
        <v>4.6057500000000001E-2</v>
      </c>
      <c r="K75" s="4"/>
      <c r="L75" s="4"/>
      <c r="M75" s="4"/>
      <c r="N75" s="4"/>
      <c r="O75" s="42">
        <f t="shared" si="30"/>
        <v>0</v>
      </c>
      <c r="P75" s="80">
        <v>670</v>
      </c>
      <c r="Q75" s="6">
        <v>4</v>
      </c>
      <c r="R75" s="8" t="s">
        <v>46</v>
      </c>
      <c r="S75" s="2" t="s">
        <v>230</v>
      </c>
      <c r="T75" s="2" t="s">
        <v>231</v>
      </c>
      <c r="U75" s="2" t="s">
        <v>232</v>
      </c>
      <c r="V75" s="22">
        <v>1.335</v>
      </c>
      <c r="W75" s="23">
        <v>0.6</v>
      </c>
      <c r="X75" s="24">
        <v>0.23</v>
      </c>
      <c r="Y75" s="25">
        <f>V75*W75*X75</f>
        <v>0.18423</v>
      </c>
      <c r="Z75" s="25">
        <f>Y75/4</f>
        <v>4.6057500000000001E-2</v>
      </c>
      <c r="AA75" s="2"/>
      <c r="AB75" s="51">
        <f>Z75*AA75</f>
        <v>0</v>
      </c>
      <c r="AC75" s="75">
        <f t="shared" si="6"/>
        <v>0</v>
      </c>
    </row>
    <row r="76" spans="2:29" ht="110.25" customHeight="1" x14ac:dyDescent="0.25">
      <c r="B76" s="54">
        <v>64</v>
      </c>
      <c r="C76" s="2" t="s">
        <v>174</v>
      </c>
      <c r="D76" s="1"/>
      <c r="E76" s="73" t="s">
        <v>396</v>
      </c>
      <c r="F76" s="26">
        <v>1.34</v>
      </c>
      <c r="G76" s="27">
        <v>0.61</v>
      </c>
      <c r="H76" s="28">
        <v>0.3</v>
      </c>
      <c r="I76" s="29">
        <f t="shared" si="1"/>
        <v>0.24521999999999999</v>
      </c>
      <c r="J76" s="29">
        <f>I76/5</f>
        <v>4.9043999999999997E-2</v>
      </c>
      <c r="K76" s="4"/>
      <c r="L76" s="4"/>
      <c r="M76" s="4"/>
      <c r="N76" s="4"/>
      <c r="O76" s="42">
        <f t="shared" si="30"/>
        <v>0</v>
      </c>
      <c r="P76" s="80">
        <v>720</v>
      </c>
      <c r="Q76" s="6">
        <v>5</v>
      </c>
      <c r="R76" s="8" t="s">
        <v>233</v>
      </c>
      <c r="S76" s="2" t="s">
        <v>234</v>
      </c>
      <c r="T76" s="2" t="s">
        <v>235</v>
      </c>
      <c r="U76" s="2" t="s">
        <v>236</v>
      </c>
      <c r="V76" s="26">
        <v>1.34</v>
      </c>
      <c r="W76" s="27">
        <v>0.61</v>
      </c>
      <c r="X76" s="28">
        <v>0.3</v>
      </c>
      <c r="Y76" s="29">
        <f t="shared" si="3"/>
        <v>0.24521999999999999</v>
      </c>
      <c r="Z76" s="29">
        <f>Y76/5</f>
        <v>4.9043999999999997E-2</v>
      </c>
      <c r="AA76" s="2"/>
      <c r="AB76" s="51">
        <f t="shared" si="5"/>
        <v>0</v>
      </c>
      <c r="AC76" s="75">
        <f t="shared" si="6"/>
        <v>0</v>
      </c>
    </row>
    <row r="77" spans="2:29" ht="110.25" customHeight="1" x14ac:dyDescent="0.25">
      <c r="B77" s="54">
        <v>65</v>
      </c>
      <c r="C77" s="4" t="s">
        <v>284</v>
      </c>
      <c r="D77" s="1"/>
      <c r="E77" s="4" t="s">
        <v>395</v>
      </c>
      <c r="F77" s="26">
        <v>1.22</v>
      </c>
      <c r="G77" s="27">
        <v>0.59</v>
      </c>
      <c r="H77" s="28">
        <v>0.32500000000000001</v>
      </c>
      <c r="I77" s="29">
        <f t="shared" si="1"/>
        <v>0.233935</v>
      </c>
      <c r="J77" s="29">
        <f>I77/5</f>
        <v>4.6787000000000002E-2</v>
      </c>
      <c r="K77" s="4"/>
      <c r="L77" s="4"/>
      <c r="M77" s="4"/>
      <c r="N77" s="4"/>
      <c r="O77" s="42">
        <f t="shared" si="30"/>
        <v>0</v>
      </c>
      <c r="P77" s="80">
        <v>550</v>
      </c>
      <c r="Q77" s="6">
        <v>5</v>
      </c>
      <c r="R77" s="8" t="s">
        <v>189</v>
      </c>
      <c r="S77" s="2" t="s">
        <v>295</v>
      </c>
      <c r="T77" s="2" t="s">
        <v>296</v>
      </c>
      <c r="U77" s="2" t="s">
        <v>297</v>
      </c>
      <c r="V77" s="26">
        <v>1.22</v>
      </c>
      <c r="W77" s="27">
        <v>0.59</v>
      </c>
      <c r="X77" s="28">
        <v>0.32500000000000001</v>
      </c>
      <c r="Y77" s="29">
        <f t="shared" si="3"/>
        <v>0.233935</v>
      </c>
      <c r="Z77" s="29">
        <f>Y77/5</f>
        <v>4.6787000000000002E-2</v>
      </c>
      <c r="AA77" s="2"/>
      <c r="AB77" s="51">
        <f t="shared" si="5"/>
        <v>0</v>
      </c>
      <c r="AC77" s="75">
        <f t="shared" si="6"/>
        <v>0</v>
      </c>
    </row>
    <row r="78" spans="2:29" ht="96" customHeight="1" x14ac:dyDescent="0.25">
      <c r="B78" s="54">
        <v>66</v>
      </c>
      <c r="C78" s="4" t="s">
        <v>175</v>
      </c>
      <c r="D78" s="1"/>
      <c r="E78" s="4" t="s">
        <v>397</v>
      </c>
      <c r="F78" s="22">
        <v>0.98</v>
      </c>
      <c r="G78" s="23">
        <v>0.6</v>
      </c>
      <c r="H78" s="24">
        <v>0.28999999999999998</v>
      </c>
      <c r="I78" s="25">
        <f t="shared" si="1"/>
        <v>0.17051999999999998</v>
      </c>
      <c r="J78" s="25">
        <f t="shared" ref="J78" si="39">I78/5</f>
        <v>3.4103999999999995E-2</v>
      </c>
      <c r="K78" s="4"/>
      <c r="L78" s="4"/>
      <c r="M78" s="4"/>
      <c r="N78" s="4"/>
      <c r="O78" s="42">
        <f t="shared" si="30"/>
        <v>0</v>
      </c>
      <c r="P78" s="80">
        <v>480</v>
      </c>
      <c r="Q78" s="6">
        <v>5</v>
      </c>
      <c r="R78" s="8" t="s">
        <v>237</v>
      </c>
      <c r="S78" s="2" t="s">
        <v>238</v>
      </c>
      <c r="T78" s="2" t="s">
        <v>239</v>
      </c>
      <c r="U78" s="2" t="s">
        <v>240</v>
      </c>
      <c r="V78" s="22">
        <v>0.98</v>
      </c>
      <c r="W78" s="23">
        <v>0.6</v>
      </c>
      <c r="X78" s="24">
        <v>0.28999999999999998</v>
      </c>
      <c r="Y78" s="25">
        <f t="shared" si="3"/>
        <v>0.17051999999999998</v>
      </c>
      <c r="Z78" s="25">
        <f t="shared" ref="Z78" si="40">Y78/5</f>
        <v>3.4103999999999995E-2</v>
      </c>
      <c r="AA78" s="2"/>
      <c r="AB78" s="51">
        <f t="shared" ref="AB78:AB92" si="41">Z78*AA78</f>
        <v>0</v>
      </c>
      <c r="AC78" s="75">
        <f t="shared" ref="AC78:AC92" si="42">AA78*P78</f>
        <v>0</v>
      </c>
    </row>
    <row r="79" spans="2:29" ht="104.25" customHeight="1" x14ac:dyDescent="0.25">
      <c r="B79" s="54">
        <v>67</v>
      </c>
      <c r="C79" s="2" t="s">
        <v>176</v>
      </c>
      <c r="D79" s="1"/>
      <c r="E79" s="4" t="s">
        <v>386</v>
      </c>
      <c r="F79" s="26">
        <v>1.085</v>
      </c>
      <c r="G79" s="27">
        <v>0.61</v>
      </c>
      <c r="H79" s="28">
        <v>0.3</v>
      </c>
      <c r="I79" s="29">
        <f t="shared" ref="I79:I83" si="43">F79*G79*H79</f>
        <v>0.19855499999999998</v>
      </c>
      <c r="J79" s="29">
        <f>I79/5</f>
        <v>3.9710999999999996E-2</v>
      </c>
      <c r="K79" s="4"/>
      <c r="L79" s="4"/>
      <c r="M79" s="4"/>
      <c r="N79" s="4"/>
      <c r="O79" s="42">
        <f t="shared" si="30"/>
        <v>0</v>
      </c>
      <c r="P79" s="80">
        <v>480</v>
      </c>
      <c r="Q79" s="6">
        <v>5</v>
      </c>
      <c r="R79" s="8" t="s">
        <v>241</v>
      </c>
      <c r="S79" s="2" t="s">
        <v>242</v>
      </c>
      <c r="T79" s="2" t="s">
        <v>243</v>
      </c>
      <c r="U79" s="2" t="s">
        <v>244</v>
      </c>
      <c r="V79" s="26">
        <v>1.085</v>
      </c>
      <c r="W79" s="27">
        <v>0.61</v>
      </c>
      <c r="X79" s="28">
        <v>0.3</v>
      </c>
      <c r="Y79" s="29">
        <f t="shared" ref="Y79:Y83" si="44">V79*W79*X79</f>
        <v>0.19855499999999998</v>
      </c>
      <c r="Z79" s="29">
        <f>Y79/5</f>
        <v>3.9710999999999996E-2</v>
      </c>
      <c r="AA79" s="2"/>
      <c r="AB79" s="51">
        <f t="shared" si="41"/>
        <v>0</v>
      </c>
      <c r="AC79" s="75">
        <f t="shared" si="42"/>
        <v>0</v>
      </c>
    </row>
    <row r="80" spans="2:29" ht="96" customHeight="1" x14ac:dyDescent="0.25">
      <c r="B80" s="54">
        <v>68</v>
      </c>
      <c r="C80" s="2" t="s">
        <v>177</v>
      </c>
      <c r="D80" s="1"/>
      <c r="E80" s="4" t="s">
        <v>383</v>
      </c>
      <c r="F80" s="30">
        <v>1.08</v>
      </c>
      <c r="G80" s="31">
        <v>0.61</v>
      </c>
      <c r="H80" s="32">
        <v>0.3</v>
      </c>
      <c r="I80" s="33">
        <f t="shared" si="43"/>
        <v>0.19764000000000001</v>
      </c>
      <c r="J80" s="33">
        <f t="shared" ref="J80" si="45">I80/5</f>
        <v>3.9528000000000001E-2</v>
      </c>
      <c r="K80" s="4"/>
      <c r="L80" s="4"/>
      <c r="M80" s="4"/>
      <c r="N80" s="4"/>
      <c r="O80" s="42">
        <f t="shared" si="30"/>
        <v>0</v>
      </c>
      <c r="P80" s="80">
        <v>470</v>
      </c>
      <c r="Q80" s="6">
        <v>5</v>
      </c>
      <c r="R80" s="8" t="s">
        <v>245</v>
      </c>
      <c r="S80" s="2" t="s">
        <v>246</v>
      </c>
      <c r="T80" s="2" t="s">
        <v>247</v>
      </c>
      <c r="U80" s="2" t="s">
        <v>248</v>
      </c>
      <c r="V80" s="30">
        <v>1.08</v>
      </c>
      <c r="W80" s="31">
        <v>0.61</v>
      </c>
      <c r="X80" s="32">
        <v>0.3</v>
      </c>
      <c r="Y80" s="33">
        <f t="shared" si="44"/>
        <v>0.19764000000000001</v>
      </c>
      <c r="Z80" s="33">
        <f t="shared" ref="Z80" si="46">Y80/5</f>
        <v>3.9528000000000001E-2</v>
      </c>
      <c r="AA80" s="2"/>
      <c r="AB80" s="51">
        <f t="shared" si="41"/>
        <v>0</v>
      </c>
      <c r="AC80" s="75">
        <f t="shared" si="42"/>
        <v>0</v>
      </c>
    </row>
    <row r="81" spans="2:29" ht="115.5" customHeight="1" x14ac:dyDescent="0.25">
      <c r="B81" s="54">
        <v>69</v>
      </c>
      <c r="C81" s="2" t="s">
        <v>178</v>
      </c>
      <c r="D81" s="1"/>
      <c r="E81" s="4" t="s">
        <v>384</v>
      </c>
      <c r="F81" s="22">
        <v>0.97</v>
      </c>
      <c r="G81" s="23">
        <v>0.6</v>
      </c>
      <c r="H81" s="24">
        <v>0.28999999999999998</v>
      </c>
      <c r="I81" s="25">
        <f t="shared" si="43"/>
        <v>0.16877999999999999</v>
      </c>
      <c r="J81" s="25">
        <f>I81/5</f>
        <v>3.3755999999999994E-2</v>
      </c>
      <c r="K81" s="4"/>
      <c r="L81" s="4"/>
      <c r="M81" s="4"/>
      <c r="N81" s="4"/>
      <c r="O81" s="42">
        <f t="shared" si="30"/>
        <v>0</v>
      </c>
      <c r="P81" s="80">
        <v>450</v>
      </c>
      <c r="Q81" s="6">
        <v>5</v>
      </c>
      <c r="R81" s="8" t="s">
        <v>249</v>
      </c>
      <c r="S81" s="2" t="s">
        <v>250</v>
      </c>
      <c r="T81" s="2" t="s">
        <v>251</v>
      </c>
      <c r="U81" s="2" t="s">
        <v>252</v>
      </c>
      <c r="V81" s="22">
        <v>0.97</v>
      </c>
      <c r="W81" s="23">
        <v>0.6</v>
      </c>
      <c r="X81" s="24">
        <v>0.28999999999999998</v>
      </c>
      <c r="Y81" s="25">
        <f t="shared" si="44"/>
        <v>0.16877999999999999</v>
      </c>
      <c r="Z81" s="25">
        <f t="shared" ref="Z81:Z86" si="47">Y81/5</f>
        <v>3.3755999999999994E-2</v>
      </c>
      <c r="AA81" s="2"/>
      <c r="AB81" s="51">
        <f t="shared" si="41"/>
        <v>0</v>
      </c>
      <c r="AC81" s="75">
        <f t="shared" si="42"/>
        <v>0</v>
      </c>
    </row>
    <row r="82" spans="2:29" ht="115.5" customHeight="1" x14ac:dyDescent="0.25">
      <c r="B82" s="54">
        <v>70</v>
      </c>
      <c r="C82" s="2" t="s">
        <v>337</v>
      </c>
      <c r="D82" s="1"/>
      <c r="E82" s="4" t="s">
        <v>393</v>
      </c>
      <c r="F82" s="22"/>
      <c r="G82" s="23"/>
      <c r="H82" s="24"/>
      <c r="I82" s="25"/>
      <c r="J82" s="25"/>
      <c r="K82" s="4"/>
      <c r="L82" s="4"/>
      <c r="M82" s="4"/>
      <c r="N82" s="4"/>
      <c r="O82" s="42"/>
      <c r="P82" s="80">
        <v>470</v>
      </c>
      <c r="Q82" s="6">
        <v>5</v>
      </c>
      <c r="R82" s="8" t="s">
        <v>338</v>
      </c>
      <c r="S82" s="2" t="s">
        <v>339</v>
      </c>
      <c r="T82" s="2" t="s">
        <v>340</v>
      </c>
      <c r="U82" s="2" t="s">
        <v>341</v>
      </c>
      <c r="V82" s="22">
        <v>1.0660000000000001</v>
      </c>
      <c r="W82" s="23">
        <v>0.58499999999999996</v>
      </c>
      <c r="X82" s="24">
        <v>0.315</v>
      </c>
      <c r="Y82" s="25">
        <f>V82*W82*X82</f>
        <v>0.19643715</v>
      </c>
      <c r="Z82" s="25">
        <f t="shared" si="47"/>
        <v>3.9287429999999998E-2</v>
      </c>
      <c r="AA82" s="2"/>
      <c r="AB82" s="51">
        <f t="shared" si="41"/>
        <v>0</v>
      </c>
      <c r="AC82" s="75">
        <f t="shared" si="42"/>
        <v>0</v>
      </c>
    </row>
    <row r="83" spans="2:29" ht="96" customHeight="1" x14ac:dyDescent="0.25">
      <c r="B83" s="54">
        <v>71</v>
      </c>
      <c r="C83" s="2" t="s">
        <v>179</v>
      </c>
      <c r="D83" s="1"/>
      <c r="E83" s="4" t="s">
        <v>385</v>
      </c>
      <c r="F83" s="22">
        <v>0.97</v>
      </c>
      <c r="G83" s="23">
        <v>0.6</v>
      </c>
      <c r="H83" s="24">
        <v>0.28999999999999998</v>
      </c>
      <c r="I83" s="25">
        <f t="shared" si="43"/>
        <v>0.16877999999999999</v>
      </c>
      <c r="J83" s="25">
        <f>I83/5</f>
        <v>3.3755999999999994E-2</v>
      </c>
      <c r="K83" s="4"/>
      <c r="L83" s="4"/>
      <c r="M83" s="4"/>
      <c r="N83" s="4"/>
      <c r="O83" s="42">
        <f t="shared" ref="O83:O92" si="48">N83*J83</f>
        <v>0</v>
      </c>
      <c r="P83" s="80">
        <v>440</v>
      </c>
      <c r="Q83" s="6">
        <v>5</v>
      </c>
      <c r="R83" s="8" t="s">
        <v>249</v>
      </c>
      <c r="S83" s="2" t="s">
        <v>250</v>
      </c>
      <c r="T83" s="2" t="s">
        <v>251</v>
      </c>
      <c r="U83" s="2" t="s">
        <v>252</v>
      </c>
      <c r="V83" s="22">
        <v>0.97</v>
      </c>
      <c r="W83" s="23">
        <v>0.6</v>
      </c>
      <c r="X83" s="24">
        <v>0.28999999999999998</v>
      </c>
      <c r="Y83" s="25">
        <f t="shared" si="44"/>
        <v>0.16877999999999999</v>
      </c>
      <c r="Z83" s="25">
        <f t="shared" si="47"/>
        <v>3.3755999999999994E-2</v>
      </c>
      <c r="AA83" s="2"/>
      <c r="AB83" s="51">
        <f t="shared" si="41"/>
        <v>0</v>
      </c>
      <c r="AC83" s="75">
        <f t="shared" si="42"/>
        <v>0</v>
      </c>
    </row>
    <row r="84" spans="2:29" ht="100.5" customHeight="1" x14ac:dyDescent="0.25">
      <c r="B84" s="54">
        <v>72</v>
      </c>
      <c r="C84" s="2" t="s">
        <v>285</v>
      </c>
      <c r="D84" s="1"/>
      <c r="E84" s="4" t="s">
        <v>394</v>
      </c>
      <c r="F84" s="26">
        <v>1.06</v>
      </c>
      <c r="G84" s="27">
        <v>0.59</v>
      </c>
      <c r="H84" s="28">
        <v>0.255</v>
      </c>
      <c r="I84" s="25">
        <f>F84*G84*H84</f>
        <v>0.15947699999999998</v>
      </c>
      <c r="J84" s="25">
        <f>I84/5</f>
        <v>3.1895399999999997E-2</v>
      </c>
      <c r="K84" s="4"/>
      <c r="L84" s="4"/>
      <c r="M84" s="4"/>
      <c r="N84" s="4"/>
      <c r="O84" s="42">
        <f t="shared" si="48"/>
        <v>0</v>
      </c>
      <c r="P84" s="80">
        <v>420</v>
      </c>
      <c r="Q84" s="6">
        <v>5</v>
      </c>
      <c r="R84" s="8" t="s">
        <v>298</v>
      </c>
      <c r="S84" s="2" t="s">
        <v>299</v>
      </c>
      <c r="T84" s="2" t="s">
        <v>300</v>
      </c>
      <c r="U84" s="2" t="s">
        <v>301</v>
      </c>
      <c r="V84" s="26">
        <v>1.06</v>
      </c>
      <c r="W84" s="27">
        <v>0.59</v>
      </c>
      <c r="X84" s="28">
        <v>0.255</v>
      </c>
      <c r="Y84" s="25">
        <f>V84*W84*X84</f>
        <v>0.15947699999999998</v>
      </c>
      <c r="Z84" s="25">
        <f t="shared" si="47"/>
        <v>3.1895399999999997E-2</v>
      </c>
      <c r="AA84" s="2"/>
      <c r="AB84" s="51">
        <f t="shared" si="41"/>
        <v>0</v>
      </c>
      <c r="AC84" s="75">
        <f t="shared" si="42"/>
        <v>0</v>
      </c>
    </row>
    <row r="85" spans="2:29" ht="85.5" customHeight="1" x14ac:dyDescent="0.25">
      <c r="B85" s="54">
        <v>73</v>
      </c>
      <c r="C85" s="2" t="s">
        <v>180</v>
      </c>
      <c r="D85" s="1"/>
      <c r="E85" s="4" t="s">
        <v>386</v>
      </c>
      <c r="F85" s="22">
        <v>0.97499999999999998</v>
      </c>
      <c r="G85" s="23">
        <v>0.6</v>
      </c>
      <c r="H85" s="24">
        <v>0.27500000000000002</v>
      </c>
      <c r="I85" s="25">
        <f>F85*G85*H85</f>
        <v>0.16087499999999999</v>
      </c>
      <c r="J85" s="25">
        <f>I85/5</f>
        <v>3.2174999999999995E-2</v>
      </c>
      <c r="K85" s="4"/>
      <c r="L85" s="4"/>
      <c r="M85" s="4"/>
      <c r="N85" s="4"/>
      <c r="O85" s="42">
        <f t="shared" si="48"/>
        <v>0</v>
      </c>
      <c r="P85" s="80">
        <v>400</v>
      </c>
      <c r="Q85" s="6">
        <v>5</v>
      </c>
      <c r="R85" s="6" t="s">
        <v>253</v>
      </c>
      <c r="S85" s="2" t="s">
        <v>188</v>
      </c>
      <c r="T85" s="2" t="s">
        <v>254</v>
      </c>
      <c r="U85" s="2" t="s">
        <v>255</v>
      </c>
      <c r="V85" s="22">
        <v>0.97499999999999998</v>
      </c>
      <c r="W85" s="23">
        <v>0.6</v>
      </c>
      <c r="X85" s="24">
        <v>0.27500000000000002</v>
      </c>
      <c r="Y85" s="25">
        <f>V85*W85*X85</f>
        <v>0.16087499999999999</v>
      </c>
      <c r="Z85" s="25">
        <f t="shared" si="47"/>
        <v>3.2174999999999995E-2</v>
      </c>
      <c r="AA85" s="2"/>
      <c r="AB85" s="51">
        <f>Z85*AA85</f>
        <v>0</v>
      </c>
      <c r="AC85" s="75">
        <f t="shared" si="42"/>
        <v>0</v>
      </c>
    </row>
    <row r="86" spans="2:29" ht="98.25" customHeight="1" x14ac:dyDescent="0.25">
      <c r="B86" s="54">
        <v>74</v>
      </c>
      <c r="C86" s="2" t="s">
        <v>181</v>
      </c>
      <c r="D86" s="1"/>
      <c r="E86" s="4" t="s">
        <v>387</v>
      </c>
      <c r="F86" s="26">
        <v>0.97499999999999998</v>
      </c>
      <c r="G86" s="27">
        <v>0.6</v>
      </c>
      <c r="H86" s="28">
        <v>0.23</v>
      </c>
      <c r="I86" s="29">
        <f>F86*G86*H86</f>
        <v>0.13455</v>
      </c>
      <c r="J86" s="29">
        <f>I86/5</f>
        <v>2.691E-2</v>
      </c>
      <c r="K86" s="4"/>
      <c r="L86" s="4"/>
      <c r="M86" s="4"/>
      <c r="N86" s="4"/>
      <c r="O86" s="42">
        <f t="shared" si="48"/>
        <v>0</v>
      </c>
      <c r="P86" s="80">
        <v>370</v>
      </c>
      <c r="Q86" s="6">
        <v>5</v>
      </c>
      <c r="R86" s="6" t="s">
        <v>67</v>
      </c>
      <c r="S86" s="2" t="s">
        <v>256</v>
      </c>
      <c r="T86" s="2" t="s">
        <v>257</v>
      </c>
      <c r="U86" s="2" t="s">
        <v>258</v>
      </c>
      <c r="V86" s="26">
        <v>0.97499999999999998</v>
      </c>
      <c r="W86" s="27">
        <v>0.6</v>
      </c>
      <c r="X86" s="28">
        <v>0.23</v>
      </c>
      <c r="Y86" s="29">
        <f>V86*W86*X86</f>
        <v>0.13455</v>
      </c>
      <c r="Z86" s="29">
        <f t="shared" si="47"/>
        <v>2.691E-2</v>
      </c>
      <c r="AA86" s="2"/>
      <c r="AB86" s="51">
        <f>Z86*AA86</f>
        <v>0</v>
      </c>
      <c r="AC86" s="75">
        <f t="shared" si="42"/>
        <v>0</v>
      </c>
    </row>
    <row r="87" spans="2:29" ht="87.75" customHeight="1" x14ac:dyDescent="0.25">
      <c r="B87" s="54">
        <v>75</v>
      </c>
      <c r="C87" s="4" t="s">
        <v>182</v>
      </c>
      <c r="D87" s="1"/>
      <c r="E87" s="4" t="s">
        <v>390</v>
      </c>
      <c r="F87" s="30">
        <v>1.08</v>
      </c>
      <c r="G87" s="31">
        <v>0.6</v>
      </c>
      <c r="H87" s="32">
        <v>0.255</v>
      </c>
      <c r="I87" s="33">
        <f t="shared" ref="I87:I89" si="49">F87*G87*H87</f>
        <v>0.16524</v>
      </c>
      <c r="J87" s="33">
        <f t="shared" ref="J87:J89" si="50">I87/5</f>
        <v>3.3048000000000001E-2</v>
      </c>
      <c r="K87" s="4"/>
      <c r="L87" s="4"/>
      <c r="M87" s="4"/>
      <c r="N87" s="4"/>
      <c r="O87" s="42">
        <f t="shared" si="48"/>
        <v>0</v>
      </c>
      <c r="P87" s="80">
        <v>400</v>
      </c>
      <c r="Q87" s="6">
        <v>5</v>
      </c>
      <c r="R87" s="6" t="s">
        <v>259</v>
      </c>
      <c r="S87" s="2" t="s">
        <v>260</v>
      </c>
      <c r="T87" s="2" t="s">
        <v>261</v>
      </c>
      <c r="U87" s="2" t="s">
        <v>262</v>
      </c>
      <c r="V87" s="30">
        <v>1.08</v>
      </c>
      <c r="W87" s="31">
        <v>0.6</v>
      </c>
      <c r="X87" s="32">
        <v>0.255</v>
      </c>
      <c r="Y87" s="33">
        <f t="shared" ref="Y87:Y89" si="51">V87*W87*X87</f>
        <v>0.16524</v>
      </c>
      <c r="Z87" s="33">
        <f t="shared" ref="Z87:Z89" si="52">Y87/5</f>
        <v>3.3048000000000001E-2</v>
      </c>
      <c r="AA87" s="2"/>
      <c r="AB87" s="51">
        <f t="shared" si="41"/>
        <v>0</v>
      </c>
      <c r="AC87" s="75">
        <f t="shared" si="42"/>
        <v>0</v>
      </c>
    </row>
    <row r="88" spans="2:29" ht="75.75" customHeight="1" x14ac:dyDescent="0.25">
      <c r="B88" s="54">
        <v>76</v>
      </c>
      <c r="C88" s="2" t="s">
        <v>184</v>
      </c>
      <c r="D88" s="1"/>
      <c r="E88" s="4" t="s">
        <v>388</v>
      </c>
      <c r="F88" s="22">
        <v>1.08</v>
      </c>
      <c r="G88" s="23">
        <v>0.6</v>
      </c>
      <c r="H88" s="24">
        <v>0.23799999999999999</v>
      </c>
      <c r="I88" s="25">
        <f t="shared" si="49"/>
        <v>0.154224</v>
      </c>
      <c r="J88" s="25">
        <f t="shared" si="50"/>
        <v>3.0844799999999999E-2</v>
      </c>
      <c r="K88" s="4"/>
      <c r="L88" s="4"/>
      <c r="M88" s="4"/>
      <c r="N88" s="4"/>
      <c r="O88" s="42">
        <f t="shared" si="48"/>
        <v>0</v>
      </c>
      <c r="P88" s="80">
        <v>360</v>
      </c>
      <c r="Q88" s="6">
        <v>5</v>
      </c>
      <c r="R88" s="6" t="s">
        <v>57</v>
      </c>
      <c r="S88" s="2" t="s">
        <v>266</v>
      </c>
      <c r="T88" s="2" t="s">
        <v>267</v>
      </c>
      <c r="U88" s="2" t="s">
        <v>268</v>
      </c>
      <c r="V88" s="22">
        <v>1.08</v>
      </c>
      <c r="W88" s="23">
        <v>0.6</v>
      </c>
      <c r="X88" s="24">
        <v>0.23799999999999999</v>
      </c>
      <c r="Y88" s="25">
        <f t="shared" si="51"/>
        <v>0.154224</v>
      </c>
      <c r="Z88" s="25">
        <f t="shared" si="52"/>
        <v>3.0844799999999999E-2</v>
      </c>
      <c r="AA88" s="2"/>
      <c r="AB88" s="51">
        <f t="shared" si="41"/>
        <v>0</v>
      </c>
      <c r="AC88" s="75">
        <f t="shared" si="42"/>
        <v>0</v>
      </c>
    </row>
    <row r="89" spans="2:29" ht="81" customHeight="1" x14ac:dyDescent="0.25">
      <c r="B89" s="54">
        <v>77</v>
      </c>
      <c r="C89" s="2" t="s">
        <v>183</v>
      </c>
      <c r="D89" s="1"/>
      <c r="E89" s="4" t="s">
        <v>389</v>
      </c>
      <c r="F89" s="22">
        <v>0.95499999999999996</v>
      </c>
      <c r="G89" s="23">
        <v>0.58499999999999996</v>
      </c>
      <c r="H89" s="24">
        <v>0.215</v>
      </c>
      <c r="I89" s="25">
        <f t="shared" si="49"/>
        <v>0.12011512499999998</v>
      </c>
      <c r="J89" s="25">
        <f t="shared" si="50"/>
        <v>2.4023024999999996E-2</v>
      </c>
      <c r="K89" s="4"/>
      <c r="L89" s="4"/>
      <c r="M89" s="4"/>
      <c r="N89" s="4"/>
      <c r="O89" s="42">
        <f t="shared" si="48"/>
        <v>0</v>
      </c>
      <c r="P89" s="80">
        <v>350</v>
      </c>
      <c r="Q89" s="6">
        <v>5</v>
      </c>
      <c r="R89" s="6" t="s">
        <v>100</v>
      </c>
      <c r="S89" s="2" t="s">
        <v>263</v>
      </c>
      <c r="T89" s="2" t="s">
        <v>264</v>
      </c>
      <c r="U89" s="2" t="s">
        <v>265</v>
      </c>
      <c r="V89" s="22">
        <v>0.95499999999999996</v>
      </c>
      <c r="W89" s="23">
        <v>0.58499999999999996</v>
      </c>
      <c r="X89" s="24">
        <v>0.215</v>
      </c>
      <c r="Y89" s="25">
        <f t="shared" si="51"/>
        <v>0.12011512499999998</v>
      </c>
      <c r="Z89" s="25">
        <f t="shared" si="52"/>
        <v>2.4023024999999996E-2</v>
      </c>
      <c r="AA89" s="2"/>
      <c r="AB89" s="51">
        <f t="shared" si="41"/>
        <v>0</v>
      </c>
      <c r="AC89" s="75">
        <f t="shared" si="42"/>
        <v>0</v>
      </c>
    </row>
    <row r="90" spans="2:29" ht="115.5" customHeight="1" x14ac:dyDescent="0.25">
      <c r="B90" s="54">
        <v>78</v>
      </c>
      <c r="C90" s="5" t="s">
        <v>398</v>
      </c>
      <c r="D90" s="1"/>
      <c r="E90" s="4" t="s">
        <v>382</v>
      </c>
      <c r="F90" s="4"/>
      <c r="G90" s="4"/>
      <c r="H90" s="4"/>
      <c r="I90" s="4"/>
      <c r="J90" s="35">
        <v>3.5999999999999997E-2</v>
      </c>
      <c r="K90" s="4"/>
      <c r="L90" s="4"/>
      <c r="M90" s="4"/>
      <c r="N90" s="4"/>
      <c r="O90" s="42">
        <f t="shared" si="48"/>
        <v>0</v>
      </c>
      <c r="P90" s="81">
        <v>1280</v>
      </c>
      <c r="Q90" s="2">
        <v>1</v>
      </c>
      <c r="R90" s="16" t="s">
        <v>274</v>
      </c>
      <c r="S90" s="16" t="s">
        <v>271</v>
      </c>
      <c r="T90" s="16" t="s">
        <v>272</v>
      </c>
      <c r="U90" s="16" t="s">
        <v>273</v>
      </c>
      <c r="V90" s="4"/>
      <c r="W90" s="4"/>
      <c r="X90" s="4"/>
      <c r="Y90" s="4"/>
      <c r="Z90" s="35">
        <v>3.5999999999999997E-2</v>
      </c>
      <c r="AA90" s="16"/>
      <c r="AB90" s="51">
        <f t="shared" si="41"/>
        <v>0</v>
      </c>
      <c r="AC90" s="75">
        <f t="shared" si="42"/>
        <v>0</v>
      </c>
    </row>
    <row r="91" spans="2:29" ht="112.5" customHeight="1" x14ac:dyDescent="0.25">
      <c r="B91" s="54">
        <v>79</v>
      </c>
      <c r="C91" s="5" t="s">
        <v>399</v>
      </c>
      <c r="D91" s="1"/>
      <c r="E91" s="4" t="s">
        <v>382</v>
      </c>
      <c r="F91" s="4"/>
      <c r="G91" s="4"/>
      <c r="H91" s="4"/>
      <c r="I91" s="4"/>
      <c r="J91" s="34">
        <v>4.4999999999999998E-2</v>
      </c>
      <c r="K91" s="4"/>
      <c r="L91" s="4"/>
      <c r="M91" s="4"/>
      <c r="N91" s="4"/>
      <c r="O91" s="42">
        <f t="shared" si="48"/>
        <v>0</v>
      </c>
      <c r="P91" s="81">
        <v>1510</v>
      </c>
      <c r="Q91" s="2">
        <v>1</v>
      </c>
      <c r="R91" s="16" t="s">
        <v>275</v>
      </c>
      <c r="S91" s="16" t="s">
        <v>276</v>
      </c>
      <c r="T91" s="16" t="s">
        <v>277</v>
      </c>
      <c r="U91" s="16" t="s">
        <v>278</v>
      </c>
      <c r="V91" s="4"/>
      <c r="W91" s="4"/>
      <c r="X91" s="4"/>
      <c r="Y91" s="4"/>
      <c r="Z91" s="34">
        <v>4.4999999999999998E-2</v>
      </c>
      <c r="AA91" s="16"/>
      <c r="AB91" s="51">
        <f t="shared" si="41"/>
        <v>0</v>
      </c>
      <c r="AC91" s="75">
        <f t="shared" si="42"/>
        <v>0</v>
      </c>
    </row>
    <row r="92" spans="2:29" ht="112.5" customHeight="1" thickBot="1" x14ac:dyDescent="0.3">
      <c r="B92" s="55">
        <v>80</v>
      </c>
      <c r="C92" s="44" t="s">
        <v>400</v>
      </c>
      <c r="D92" s="45"/>
      <c r="E92" s="4" t="s">
        <v>382</v>
      </c>
      <c r="F92" s="46"/>
      <c r="G92" s="46"/>
      <c r="H92" s="46"/>
      <c r="I92" s="46"/>
      <c r="J92" s="47">
        <v>5.5E-2</v>
      </c>
      <c r="K92" s="46"/>
      <c r="L92" s="46"/>
      <c r="M92" s="46"/>
      <c r="N92" s="46"/>
      <c r="O92" s="48">
        <f t="shared" si="48"/>
        <v>0</v>
      </c>
      <c r="P92" s="82">
        <v>1750</v>
      </c>
      <c r="Q92" s="49">
        <v>1</v>
      </c>
      <c r="R92" s="49" t="s">
        <v>279</v>
      </c>
      <c r="S92" s="49" t="s">
        <v>280</v>
      </c>
      <c r="T92" s="49" t="s">
        <v>281</v>
      </c>
      <c r="U92" s="49" t="s">
        <v>282</v>
      </c>
      <c r="V92" s="46"/>
      <c r="W92" s="46"/>
      <c r="X92" s="46"/>
      <c r="Y92" s="46"/>
      <c r="Z92" s="47">
        <v>5.5E-2</v>
      </c>
      <c r="AA92" s="49"/>
      <c r="AB92" s="52">
        <f t="shared" si="41"/>
        <v>0</v>
      </c>
      <c r="AC92" s="76">
        <f t="shared" si="42"/>
        <v>0</v>
      </c>
    </row>
    <row r="93" spans="2:29" ht="50.25" customHeight="1" thickBot="1" x14ac:dyDescent="0.3">
      <c r="U93" s="68" t="s">
        <v>408</v>
      </c>
      <c r="V93" s="56"/>
      <c r="W93" s="56"/>
      <c r="X93" s="56"/>
      <c r="Y93" s="56"/>
      <c r="Z93" s="56"/>
      <c r="AA93" s="69">
        <f>SUM(AA13:AA92)</f>
        <v>0</v>
      </c>
      <c r="AB93" s="69">
        <f>SUM(AB13:AB92)</f>
        <v>0</v>
      </c>
      <c r="AC93" s="77">
        <f>SUM(AC13:AC92)</f>
        <v>0</v>
      </c>
    </row>
  </sheetData>
  <pageMargins left="0.70866141732283472" right="0.70866141732283472" top="0.74803149606299213" bottom="0.74803149606299213" header="0.31496062992125984" footer="0.31496062992125984"/>
  <pageSetup paperSize="9" scale="8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2</vt:i4>
      </vt:variant>
    </vt:vector>
  </HeadingPairs>
  <TitlesOfParts>
    <vt:vector size="2" baseType="lpstr">
      <vt:lpstr>Sayfa1</vt:lpstr>
      <vt:lpstr>Sayfa3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2025-09-17T07:45:37Z</dcterms:modified>
</cp:coreProperties>
</file>